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95" i="1" l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<sst xmlns="http://schemas.openxmlformats.org/spreadsheetml/2006/main" count="1511" uniqueCount="773">
  <si>
    <t>ИНФРА-М Научно-издательский Центр</t>
  </si>
  <si>
    <t>006. Прайс-лист для учебных заведений и библиотек. Книги, включенные в ПООП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</si>
  <si>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</si>
  <si>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</si>
  <si>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</si>
  <si>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</si>
  <si>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</si>
  <si>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</si>
  <si>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</si>
  <si>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</si>
  <si>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</si>
  <si>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</si>
  <si>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</si>
  <si>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</si>
  <si>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</si>
  <si>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</si>
  <si>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</si>
  <si>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</si>
  <si>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</si>
  <si>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</si>
  <si>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</si>
  <si>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</si>
  <si>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</si>
  <si>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</si>
  <si>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</si>
  <si>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</si>
  <si>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</si>
  <si>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</si>
  <si>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</si>
  <si>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</si>
  <si>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</si>
  <si>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Планируется к выходу</t>
  </si>
  <si>
    <t>К</t>
  </si>
  <si>
    <t>Ш</t>
  </si>
  <si>
    <t>Победитель конкурсов</t>
  </si>
  <si>
    <t>684160.05.01</t>
  </si>
  <si>
    <t>Автоматизированные системы упр. и связь...: Уч.пос. / А.И.Братко - М.:НИЦ ИНФРА-М,2025 - 329 с.(П)</t>
  </si>
  <si>
    <t>АВТОМАТИЗИРОВАННЫЕ СИСТЕМЫ УПРАВЛЕНИЯ И СВЯЗЬ: ОСНОВЫ ЭЛЕКТРОСВЯЗИ</t>
  </si>
  <si>
    <t>Братко А.И.</t>
  </si>
  <si>
    <t>Переплет 7БЦ/Без шитья</t>
  </si>
  <si>
    <t>НИЦ ИНФРА-М</t>
  </si>
  <si>
    <t>Среднее профессиональное образование</t>
  </si>
  <si>
    <t>978-5-16-014957-8</t>
  </si>
  <si>
    <t>ПРИКЛАДНЫЕ НАУКИ. ТЕХНИКА. МЕДИЦИНА</t>
  </si>
  <si>
    <t>Автоматика. Радиоэлектроника. Связь</t>
  </si>
  <si>
    <t>Учебное пособие</t>
  </si>
  <si>
    <t>Профессиональное образование / Среднее профессиональное образование</t>
  </si>
  <si>
    <t>08.02.09, 11.02.06, 11.02.09, 11.02.11, 11.02.15, 11.02.18, 13.02.13, 20.02.02, 20.02.04, 20.02.05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</si>
  <si>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20.02.02 «Защита в чрезвычайных ситуациях» и 20.02.04 «Пожарная безопасность» (протокол № 8 от 22.06.2020)</t>
  </si>
  <si>
    <t>Новочеркасский колледж промышленных технологий и управления</t>
  </si>
  <si>
    <t>0121</t>
  </si>
  <si>
    <t>087000.17.01</t>
  </si>
  <si>
    <t>Автомобильные перевозки: Уч.пос. / И.С.Туревский - М.:ИД ФОРУМ, НИЦ ИНФРА-М,2025 - 223 с.(СПО)(П)</t>
  </si>
  <si>
    <t>АВТОМОБИЛЬНЫЕ ПЕРЕВОЗКИ</t>
  </si>
  <si>
    <t>Туревский И.С.</t>
  </si>
  <si>
    <t>ИД Форум</t>
  </si>
  <si>
    <t>СПО</t>
  </si>
  <si>
    <t>978-5-8199-0866-2</t>
  </si>
  <si>
    <t>Транспорт</t>
  </si>
  <si>
    <t>23.02.01, 43.02.06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</si>
  <si>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23.02.00 «Техника и технологии наземного транспорта»</t>
  </si>
  <si>
    <t>Автомобильный, правовой техникум Воронежской области</t>
  </si>
  <si>
    <t>0108</t>
  </si>
  <si>
    <t>682791.05.01</t>
  </si>
  <si>
    <t>Агрометеорология: Уч. / Л.Л.Журина - 3 изд. - М.:НИЦ ИНФРА-М,2025 - 350 с.(СПО)(П)</t>
  </si>
  <si>
    <t>АГРОМЕТЕОРОЛОГИЯ, ИЗД.3</t>
  </si>
  <si>
    <t>Журина Л.Л.</t>
  </si>
  <si>
    <t>Переплет 7БЦ</t>
  </si>
  <si>
    <t>978-5-16-013877-0</t>
  </si>
  <si>
    <t>Сельское хозяйство</t>
  </si>
  <si>
    <t>Учебник</t>
  </si>
  <si>
    <t>05.02.03, 19.02.11, 19.02.12, 20.02.01, 35.01.26, 35.01.27, 35.02.01, 35.02.05, 35.02.07, 35.02.16, 43.01.11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</si>
  <si>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</si>
  <si>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Санкт-Петербургский государственный аграрный университет</t>
  </si>
  <si>
    <t>32</t>
  </si>
  <si>
    <t>0319</t>
  </si>
  <si>
    <t>842001.01.01</t>
  </si>
  <si>
    <t>Актуальные проблемы административно-правового регулирования: монография / Под ред. Адмиралова И.А.-М.:НИЦ ИНФРА-М,2025.-169 с..-(Науч.мысль)(п)</t>
  </si>
  <si>
    <t>АКТУАЛЬНЫЕ ПРОБЛЕМЫ АДМИНИСТРАТИВНО-ПРАВОВОГО РЕГУЛИРОВАНИЯ</t>
  </si>
  <si>
    <t>Куракин А.В., Адмиралова И.А., Костенников М.В.</t>
  </si>
  <si>
    <t>Научная мысль</t>
  </si>
  <si>
    <t>978-5-16-020390-4</t>
  </si>
  <si>
    <t>ОБЩЕСТВЕННЫЕ НАУКИ.  ЭКОНОМИКА. ПРАВО</t>
  </si>
  <si>
    <t>Право. Юридические науки</t>
  </si>
  <si>
    <t>Монография</t>
  </si>
  <si>
    <t>Дополнительное образование / Дополнительное профессиональное образование</t>
  </si>
  <si>
    <t>38.05.01, 40.03.01, 40.05.01, 40.05.02, 40.06.01</t>
  </si>
  <si>
    <t>Всероссийский институт повышения квалификации сотрудников Министерства внутренних дел Российской Федерации</t>
  </si>
  <si>
    <t>Февраль, 2025</t>
  </si>
  <si>
    <t>0125</t>
  </si>
  <si>
    <t>803528.01.01</t>
  </si>
  <si>
    <t>Алгоритмизация и программирование на языке Visual C#: уч.пос. / С.Р.Гуриков-М.:НИЦ ИНФРА-М,2025.-556 с..-(ВО)(п)</t>
  </si>
  <si>
    <t>АЛГОРИТМИЗАЦИЯ И ПРОГРАММИРОВАНИЕ НА ЯЗЫКЕ VISUAL C#</t>
  </si>
  <si>
    <t>Гуриков С.Р.</t>
  </si>
  <si>
    <t>Высшее образование</t>
  </si>
  <si>
    <t>978-5-16-018538-5</t>
  </si>
  <si>
    <t>Информатика. Вычислительная техника</t>
  </si>
  <si>
    <t>Профессиональное образование</t>
  </si>
  <si>
    <t>02.03.02, 02.03.03, 03.03.02, 03.03.03, 09.03.01, 09.03.03, 09.05.01, 10.03.01, 38.03.05, 38.04.05</t>
  </si>
  <si>
    <t>Московский технический университет связи и информатики</t>
  </si>
  <si>
    <t>682818.05.01</t>
  </si>
  <si>
    <t>Анализ финансово-хозяйственной деят. коммерч. орг.: Уч.пос. / И.В.Кобелева-М.:НИЦ ИНФРА-М,2025-256с(п)</t>
  </si>
  <si>
    <t>АНАЛИЗ ФИНАНСОВО-ХОЗЯЙСТВЕННОЙ ДЕЯТЕЛЬНОСТИ КОММЕРЧЕСКИХ ОРГАНИЗАЦИЙ</t>
  </si>
  <si>
    <t>Кобелева И.В., Ивашина Н.С.</t>
  </si>
  <si>
    <t>978-5-16-013880-0</t>
  </si>
  <si>
    <t>Экономика. Бухгалтерский учет. Финансы</t>
  </si>
  <si>
    <t>38.02.01, 38.02.03, 38.02.06, 38.02.07, 38.02.08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</si>
  <si>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</t>
  </si>
  <si>
    <t>Международный инновационный университет</t>
  </si>
  <si>
    <t>0119</t>
  </si>
  <si>
    <t>826558.01.01</t>
  </si>
  <si>
    <t>Анализ финансово-хозяйственной деятельности предприятия: уч. / П.Ф.Аскеров и др.-М.:НИЦ ИНФРА-М,2025.-235 с..-(ВО)(п)</t>
  </si>
  <si>
    <t>АНАЛИЗ ФИНАНСОВО-ХОЗЯЙСТВЕННОЙ ДЕЯТЕЛЬНОСТИ ПРЕДПРИЯТИЯ</t>
  </si>
  <si>
    <t>Аскеров П.Ф., Кибиров Х.Г., Аскеров П.Ф.</t>
  </si>
  <si>
    <t>978-5-16-020201-3</t>
  </si>
  <si>
    <t>Профессиональное образование / ВО - Бакалавриат</t>
  </si>
  <si>
    <t>38.03.01, 38.03.02, 38.03.04, 38.05.02</t>
  </si>
  <si>
    <t>Российский государственный университет народного хозяйства им. В.И.Вернадского</t>
  </si>
  <si>
    <t>066200.28.01</t>
  </si>
  <si>
    <t>Архитектура зданий: Уч. / Н.П.Вильчик - 2 изд. - М.:НИЦ ИНФРА-М,2025 - 319 с.(СПО)(П)</t>
  </si>
  <si>
    <t>АРХИТЕКТУРА ЗДАНИЙ, ИЗД.2</t>
  </si>
  <si>
    <t>Вильчик Н. П.</t>
  </si>
  <si>
    <t>978-5-16-004279-4</t>
  </si>
  <si>
    <t>ГУМАНИТАРНЫЕ НАУКИ. РЕЛИГИЯ. ИСКУССТВО</t>
  </si>
  <si>
    <t>Искусство</t>
  </si>
  <si>
    <t>07.02.01, 08.02.01, 08.02.15, 20.01.01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</si>
  <si>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 средних специальных учебных заведений, обучающихся по специальности 08.02.01 «Строительство и эксплуатация зданий и сооружений»</t>
  </si>
  <si>
    <t>-</t>
  </si>
  <si>
    <t>0210</t>
  </si>
  <si>
    <t>640317.11.01</t>
  </si>
  <si>
    <t>Архитектура ЭВМ и вычислительные системы: Уч. / В.В.Степина - М.:КУРС, НИЦ ИНФРА-М,2024 - 384 с.(СПО)(П)</t>
  </si>
  <si>
    <t>АРХИТЕКТУРА ЭВМ И ВЫЧИСЛИТЕЛЬНЫЕ СИСТЕМЫ</t>
  </si>
  <si>
    <t>Степина В.В.</t>
  </si>
  <si>
    <t>КУРС</t>
  </si>
  <si>
    <t>978-5-906923-07-3</t>
  </si>
  <si>
    <t>09.02.02, 09.02.03, 09.02.04, 09.02.05, 09.02.07</t>
  </si>
  <si>
    <t>Колледж предпринимательства № 11, г. Москва</t>
  </si>
  <si>
    <t>0117</t>
  </si>
  <si>
    <t>100600.20.01</t>
  </si>
  <si>
    <t>Архитектура ЭВМ: Уч.пос. / В.Д.Колдаев - М.:ИД ФОРУМ, НИЦ ИНФРА-М,2025 - 383 с.(СПО)(П)</t>
  </si>
  <si>
    <t>АРХИТЕКТУРА ЭВМ</t>
  </si>
  <si>
    <t>Колдаев В. Д., Лупин С. А.</t>
  </si>
  <si>
    <t>978-5-8199-0868-6</t>
  </si>
  <si>
    <t>09.02.01, 09.02.02, 09.02.03, 09.02.04, 09.02.05, 09.02.06, 09.02.07, 15.02.10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</si>
  <si>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</si>
  <si>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Московский институт электронной техники</t>
  </si>
  <si>
    <t>0109</t>
  </si>
  <si>
    <t>825639.01.01</t>
  </si>
  <si>
    <t>Аутогенный кризис - инновационная методология обеспечения устойчивого развития экономических систем: монография / О.В.Девяткин-М.:НИЦ ИНФРА-М,2025.-18</t>
  </si>
  <si>
    <t>АУТОГЕННЫЙ КРИЗИС - ИННОВАЦИОННАЯ МЕТОДОЛОГИЯ ОБЕСПЕЧЕНИЯ УСТОЙЧИВОГО РАЗВИТИЯ ЭКОНОМИЧЕСКИХ СИСТЕМ</t>
  </si>
  <si>
    <t>Девяткин О.В.</t>
  </si>
  <si>
    <t>978-5-16-019928-3</t>
  </si>
  <si>
    <t>38.04.01, 38.04.02, 38.06.01</t>
  </si>
  <si>
    <t>Российский экономический университет им. Г.В. Плеханова</t>
  </si>
  <si>
    <t>АКАДЕМУС-2024, Победитель, III место</t>
  </si>
  <si>
    <t>818410.01.01</t>
  </si>
  <si>
    <t>Бизнес-команда: технологии формирования и управления: уч.пос. / Т.Ю.Калошина и др.-М.:НИЦ ИНФРА-М,2025.-200 с..-(ВО)(п)</t>
  </si>
  <si>
    <t>БИЗНЕС-КОМАНДА: ТЕХНОЛОГИИ ФОРМИРОВАНИЯ И УПРАВЛЕНИЯ</t>
  </si>
  <si>
    <t>Калошина Т.Ю., Борисова А.А., Спиридонова Е.В. и др.</t>
  </si>
  <si>
    <t>978-5-16-019805-7</t>
  </si>
  <si>
    <t>Управление (менеджмент)</t>
  </si>
  <si>
    <t>Профессиональное образование / ВО - Магистратура</t>
  </si>
  <si>
    <t>38.03.01, 38.03.03</t>
  </si>
  <si>
    <t>Новосибирский государственный технический университет</t>
  </si>
  <si>
    <t>692030.07.01</t>
  </si>
  <si>
    <t>Биомедицинская этика: уч.пос. / А.Л.Панищев, - 2-е изд., доп.-М.:НИЦ ИНФРА-М,2025.-193 с..-(СПО)(п)</t>
  </si>
  <si>
    <t>БИОМЕДИЦИНСКАЯ ЭТИКА, ИЗД.2</t>
  </si>
  <si>
    <t>Панищев А.Л.</t>
  </si>
  <si>
    <t>978-5-16-020109-2</t>
  </si>
  <si>
    <t>Медицина. Фармакология</t>
  </si>
  <si>
    <t>31.02.01, 31.02.02, 31.02.03, 31.02.04, 31.02.05, 31.02.06, 33.02.01, 34.01.01, 34.02.01, 34.02.02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</si>
  <si>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реализующих программу среднего профессионального образования по укрупненной группе специальностей 31.02.00 «Клиническая медицина» (протокол № 9 от 13.05.2019)</t>
  </si>
  <si>
    <t>Юго-Западный государственный университет</t>
  </si>
  <si>
    <t>0225</t>
  </si>
  <si>
    <t>125300.09.01</t>
  </si>
  <si>
    <t>Бухгалтерский учет. Сборник задач: уч.пос. / Е.А.Кыштымова, - 2-е изд.-М.:НИЦ ИНФРА-М,2025.-261 с..-(ВО)(п)</t>
  </si>
  <si>
    <t>БУХГАЛТЕРСКИЙ УЧЕТ. СБОРНИК ЗАДАЧ, ИЗД.2</t>
  </si>
  <si>
    <t>Кыштымова Е.А.</t>
  </si>
  <si>
    <t>978-5-16-019623-7</t>
  </si>
  <si>
    <t>38.03.01, 38.04.01, 38.04.08</t>
  </si>
  <si>
    <t>Рекомендовано Ученым советом Среднерусского института управления — филиала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 в качестве учебного пособия для студентов, обучающихся по направлению подготовки «Бухгалтерский учет, анализ и аудит»</t>
  </si>
  <si>
    <t>Орловский государственный аграрный университет им. Н.В. Парахина</t>
  </si>
  <si>
    <t>724404.05.01</t>
  </si>
  <si>
    <t>Вахтенное обслуж. судовых энергетич. установок: Уч.пос. / С.В.Максимов-М.:НИЦ ИНФРА-М,2023.-157 с.(ВО)(П)</t>
  </si>
  <si>
    <t>ВАХТЕННОЕ ОБСЛУЖИВАНИЕ СУДОВЫХ ЭНЕРГЕТИЧЕСКИХ УСТАНОВОК</t>
  </si>
  <si>
    <t>Максимов С.В., Дайнего Ю.Г.</t>
  </si>
  <si>
    <t>Военное образование (ЧВВМУ им. Нахимова)</t>
  </si>
  <si>
    <t>978-5-16-015838-9</t>
  </si>
  <si>
    <t>26.02.03, 26.02.04, 26.03.01</t>
  </si>
  <si>
    <t>Рекомендовано экспертным советом ЧВВМУ имени П.С. Нахимова в качестве учебного пособия по дисциплине «Вахтенное обслуживание судовой энергетической установки» для студентов специальности 126.05.06 « Эксплуатация судовых энергетических установок»</t>
  </si>
  <si>
    <t>Башкирский государственный педагогический университет им. М. Акмуллы</t>
  </si>
  <si>
    <t>0120</t>
  </si>
  <si>
    <t>842180.01.01</t>
  </si>
  <si>
    <t>Введение в геоинформ. сис.: Уч.пос. / Я.Ю.Блиновская - 2 изд. - М.:Форум, НИЦ ИНФРА-М,2025 - 112 с(СПО)(о)</t>
  </si>
  <si>
    <t>ВВЕДЕНИЕ В ГЕОИНФОРМАЦИОННЫЕ СИСТЕМЫ, ИЗД.2</t>
  </si>
  <si>
    <t>Блиновская Я.Ю., Задоя Д.С.</t>
  </si>
  <si>
    <t>Обложка. КБС</t>
  </si>
  <si>
    <t>Форум</t>
  </si>
  <si>
    <t>978-5-00091-810-4</t>
  </si>
  <si>
    <t>ЕСТЕСТВЕННЫЕ НАУКИ. МАТЕМАТИКА</t>
  </si>
  <si>
    <t>Науки о Земле. Экология</t>
  </si>
  <si>
    <t>21.02.10, 21.02.19, 21.02.20</t>
  </si>
  <si>
    <t>Дальневосточный федеральный университет</t>
  </si>
  <si>
    <t>Октябрь, 2024</t>
  </si>
  <si>
    <t>674513.06.01</t>
  </si>
  <si>
    <t>Вентиляция и качество воздуха в зданиях гор. среды: Моногр./ Н.А.Литвинова-М.:НИЦ ИНФРА-М,2023.-175 с.(О)</t>
  </si>
  <si>
    <t>ВЕНТИЛЯЦИЯ И КАЧЕСТВО ВОЗДУХА В ЗДАНИЯХ ГОРОДСКОЙ СРЕДЫ</t>
  </si>
  <si>
    <t>Литвинова Н.А.</t>
  </si>
  <si>
    <t>978-5-16-013768-1</t>
  </si>
  <si>
    <t>08.02.13, 08.03.01, 08.04.01, 08.05.01</t>
  </si>
  <si>
    <t>Тюменский индустриальный университет</t>
  </si>
  <si>
    <t>0118</t>
  </si>
  <si>
    <t>682848.04.01</t>
  </si>
  <si>
    <t>Возрастная психология: Уч.пос. / Б.Р.Мандель - М.:Вуз. уч., НИЦ ИНФРА-М,2025. - 338 с.(СПО)(П)</t>
  </si>
  <si>
    <t>ВОЗРАСТНАЯ ПСИХОЛОГИЯ</t>
  </si>
  <si>
    <t>Мандель Б.Р.</t>
  </si>
  <si>
    <t>978-5-16-018895-9</t>
  </si>
  <si>
    <t>Психология</t>
  </si>
  <si>
    <t>20.02.05, 39.02.01, 44.02.01, 44.02.02, 44.02.03, 44.02.04, 44.02.05, 44.02.06, 49.02.01, 49.02.02, 53.02.01, 54.02.06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</si>
  <si>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</t>
  </si>
  <si>
    <t>Сибирский университет потребительской кооперации</t>
  </si>
  <si>
    <t>082980.09.01</t>
  </si>
  <si>
    <t>Геометрические построения на плоскости..: Уч. пос./А.А.Дадаян - 2 изд.- Форум:ИНФРА-М,2024-464с.(ПО) (п)</t>
  </si>
  <si>
    <t>ГЕОМЕТРИЧЕСКИЕ ПОСТРОЕНИЯ НА ПЛОСКОСТИ И В ПРОСТРАНСТВЕ: ЗАДАЧИ И РЕШЕНИЯ, ИЗД.2</t>
  </si>
  <si>
    <t>Дадаян А. А.</t>
  </si>
  <si>
    <t>978-5-91134-807-6</t>
  </si>
  <si>
    <t>Физико-математические науки</t>
  </si>
  <si>
    <t>00.02.06, 08.02.14, 26.02.04, 26.02.05</t>
  </si>
  <si>
    <t>Допущено Мин. обр. и науки РФ в качестве учебного пособия для студентов учреждений среднего профессионального образования</t>
  </si>
  <si>
    <t>Белорусский государственный университет</t>
  </si>
  <si>
    <t>0214</t>
  </si>
  <si>
    <t>437600.07.01</t>
  </si>
  <si>
    <t>Геометрическое моделирование: Уч.пос. / Н.Н.Голованов - М.:КУРС,НИЦ ИНФРА-М,2024-400с.(п)</t>
  </si>
  <si>
    <t>ГЕОМЕТРИЧЕСКОЕ МОДЕЛИРОВАНИЕ</t>
  </si>
  <si>
    <t>Голованов Н.Н.</t>
  </si>
  <si>
    <t>978-5-905554-76-6</t>
  </si>
  <si>
    <t>09.03.01, 09.04.01, 21.02.10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</si>
  <si>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заведений, обучающихся по направлениям 09.03.01 "Информатика и вычислительная техника" (уровень бакалавриата), 09.04.01 "Информатика и вычислительная техника" (уровень магистратуры)</t>
  </si>
  <si>
    <t>C3D Лабс</t>
  </si>
  <si>
    <t>0116</t>
  </si>
  <si>
    <t>682638.03.01</t>
  </si>
  <si>
    <t>Гидрогеология: Уч. / О.И.Серебряков и др. - М.:НИЦ ИНФРА-М,2023 - 233 с.-(СПО)(П)</t>
  </si>
  <si>
    <t>ГИДРОГЕОЛОГИЯ</t>
  </si>
  <si>
    <t>Серебряков О.И., Ушивцева Л.Ф., Жигульская О.П. и др.</t>
  </si>
  <si>
    <t>978-5-16-014273-9</t>
  </si>
  <si>
    <t>05.02.02, 21.02.09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</si>
  <si>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21.02.00 «Прикладная геология, горное дело, нефтегазовое дело и геодезия» (протокол № 9 от 13.05.2019)</t>
  </si>
  <si>
    <t>ДА</t>
  </si>
  <si>
    <t>Астраханский государственный университет</t>
  </si>
  <si>
    <t>645589.09.01</t>
  </si>
  <si>
    <t>Деревообработка: технологии и оборуд.: Уч.пос. / С.В.Фокин - 2 изд. - М:НИЦ ИНФРА-М,2024 - 203 с.(СПО)</t>
  </si>
  <si>
    <t>ДЕРЕВООБРАБОТКА: ТЕХНОЛОГИИ И ОБОРУДОВАНИЕ, ИЗД.2</t>
  </si>
  <si>
    <t>Фокин С.В., Шпортько О.Н.</t>
  </si>
  <si>
    <t>978-5-16-012433-9</t>
  </si>
  <si>
    <t>Энергетика. Промышленность</t>
  </si>
  <si>
    <t>08.01.24, 08.02.01, 35.01.05, 35.01.28, 35.02.18</t>
  </si>
  <si>
    <t>Рекомендовано  в качестве учебного пособия для учебных заведений, реализующих программу професионального образования по специальности 35.02.03 «Технология деревообработки»</t>
  </si>
  <si>
    <t>Саратовский государственный технический университет им. Гагарина Ю.А.</t>
  </si>
  <si>
    <t>0217</t>
  </si>
  <si>
    <t>СПО-2019, Победитель</t>
  </si>
  <si>
    <t>654524.05.01</t>
  </si>
  <si>
    <t>Замкнутые сис.охлаж.судовых энергетич.уст.: Моногр./ К.Ю.Федоровский-М.:Вуз.уч., НИЦ ИНФРА-М,2022-160с.(о)</t>
  </si>
  <si>
    <t>ЗАМКНУТЫЕ СИСТЕМЫ ОХЛАЖДЕНИЯ СУДОВЫХ ЭНЕРГЕТИЧЕСКИХ УСТАНОВОК</t>
  </si>
  <si>
    <t>Федоровский К.Ю., Федоровская Н.К.</t>
  </si>
  <si>
    <t>Вузовский учебник</t>
  </si>
  <si>
    <t>Научная книга</t>
  </si>
  <si>
    <t>978-5-9558-0558-0</t>
  </si>
  <si>
    <t>17.03.01, 26.02.04, 26.03.02</t>
  </si>
  <si>
    <t>Севастопольский государственный университет</t>
  </si>
  <si>
    <t>801904.01.01</t>
  </si>
  <si>
    <t>Иван Куратов: жизнь и творчество основоположника литературы  коми: монография / П.Ф.Лимеров-М.:НИЦ ИНФРА-М,2025.-302 с..-(Науч.мысль)(п)</t>
  </si>
  <si>
    <t>ИВАН КУРАТОВ: ЖИЗНЬ И ТВОРЧЕСТВО ОСНОВОПОЛОЖНИКА ЛИТЕРАТУРЫ  КОМИ</t>
  </si>
  <si>
    <t>Лимеров П.Ф.</t>
  </si>
  <si>
    <t>978-5-16-020112-2</t>
  </si>
  <si>
    <t>Филологические науки</t>
  </si>
  <si>
    <t>45.03.01</t>
  </si>
  <si>
    <t>Коми научный центр Уральского отделения Российской академии наук</t>
  </si>
  <si>
    <t>344300.09.01</t>
  </si>
  <si>
    <t>Инженерная графика: Проецирование геометр. тел / Г.В.Буланже - 3изд -М.:КУРС, НИЦ ИНФРА-М,2024-184с(j)</t>
  </si>
  <si>
    <t>ИНЖЕНЕРНАЯ ГРАФИКА: ПРОЕЦИРОВАНИЕ ГЕОМЕТРИЧЕСКИХ ТЕЛ, ИЗД.3</t>
  </si>
  <si>
    <t>Г.В.Буланже, И.А.Гущин, В.А.Гончарова</t>
  </si>
  <si>
    <t>978-5-905554-86-5</t>
  </si>
  <si>
    <t>Технические науки в целом</t>
  </si>
  <si>
    <t>15.03.02, 15.03.04, 15.03.05, 26.02.04</t>
  </si>
  <si>
    <t>Рекомендовано Учебно-методическим объединением вузов по образованию в области автоматизированного машиностроения (УМО AM) в качестве учебного пособия для студентов высших учебных заведений, обучающихся по направлениям подготовки 15.03.02 (151000) «Технологические машины и оборудование",  15.03.05 (151900) "Конструкторско-технологическое обеспечение машиностроительных производств", 15.03.04 (220700) "Автоматизация технологических процессов и производств"</t>
  </si>
  <si>
    <t>Московский государственный технологический университет "Станкин"</t>
  </si>
  <si>
    <t>0315</t>
  </si>
  <si>
    <t>170300.11.01</t>
  </si>
  <si>
    <t>Источники электропитания: Уч.пос. / А.В.Васильков - М.:Форум,2025 - 400 с.(СПО)(П)</t>
  </si>
  <si>
    <t>ИСТОЧНИКИ ЭЛЕКТРОПИТАНИЯ</t>
  </si>
  <si>
    <t>Васильков А. В., Васильков И. А.</t>
  </si>
  <si>
    <t>978-5-91134-436-8</t>
  </si>
  <si>
    <t>10.02.02, 11.02.15, 13.02.07, 13.02.12, 13.02.13, 15.02.09, 15.02.10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</si>
  <si>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</si>
  <si>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Московский городской университет управления Правительства Москвы</t>
  </si>
  <si>
    <t>0112</t>
  </si>
  <si>
    <t>682950.08.01</t>
  </si>
  <si>
    <t>Кадастровая деятельность: Уч. / А.А.Варламов - 2 изд.,- М.:Форум, НИЦ ИНФРА-М,2023.-280 с..-(СПО)(П)</t>
  </si>
  <si>
    <t>КАДАСТРОВАЯ ДЕЯТЕЛЬНОСТЬ, ИЗД.2</t>
  </si>
  <si>
    <t>Варламов А.А., Гальченко С.А., Аврунев Е.И. и др.</t>
  </si>
  <si>
    <t>978-5-00091-576-9</t>
  </si>
  <si>
    <t>05.02.01, 21.02.19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</si>
  <si>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21.02.04 «Землеустройство», 21.02.05 «Земельно-имущественные отношения»</t>
  </si>
  <si>
    <t>Государственный университет по землеустройству</t>
  </si>
  <si>
    <t>0219</t>
  </si>
  <si>
    <t>742831.05.01</t>
  </si>
  <si>
    <t>Картография и ГИС: Уч.пос. / В.П.Раклов - 3 изд. - М.:НИЦ ИНФРА-М,2024 - 215 с.-(СПО)(П)</t>
  </si>
  <si>
    <t>КАРТОГРАФИЯ И ГИС, ИЗД.3</t>
  </si>
  <si>
    <t>Раклов В.П.</t>
  </si>
  <si>
    <t>978-5-16-016460-1</t>
  </si>
  <si>
    <t>08.02.08, 21.02.09, 21.02.10, 21.02.11, 21.02.12, 21.02.13, 21.02.14, 21.02.15, 21.02.16, 21.02.17, 21.02.18, 21.02.20, 35.01.01, 35.02.01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</si>
  <si>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"Землеустройство и кадастры" (протокол № 8 от 22.06.2020)</t>
  </si>
  <si>
    <t>0321</t>
  </si>
  <si>
    <t>729261.05.01</t>
  </si>
  <si>
    <t>Классификация, состав и общая характер.судовых...: Уч.пос. / С.И.Толстой - М.:НИЦ ИНФРА-М,2024-108с(П)</t>
  </si>
  <si>
    <t>КЛАССИФИКАЦИЯ, СОСТАВ И ОБЩАЯ ХАРАКТЕРИСТИКА СУДОВЫХ ДИЗЕЛЬНЫХ ЭНЕРГЕТИЧЕСКИХ УСТАНОВОК</t>
  </si>
  <si>
    <t>Толстой С.И.</t>
  </si>
  <si>
    <t>978-5-16-016007-8</t>
  </si>
  <si>
    <t>26.02.04, 26.05.06</t>
  </si>
  <si>
    <t>Рекомендовано экспертным советом ЧВВМУ имени П.С. Нахимова в качестве учебного пособия по дисциплине «Судовые пропульсивные комплексы» для студентов, обучающихся по специальности 26.05.06 «Эксплуатация судовых энергетических установок»</t>
  </si>
  <si>
    <t>ЧЕРНОМОРСКОЕ ВЫСШЕЕ ВОЕННО-МОРСКОЕ УЧИЛИЩЕ ИМЕНИ П.С.НАХИМОВА, ЧЕРНОМОРСКОЕ ВЫСШЕЕ ВОЕННО-МОРСКОЕ УЧИЛИЩЕ, ЧВВМУ</t>
  </si>
  <si>
    <t>040100.27.01</t>
  </si>
  <si>
    <t>Компьютерные сети: Уч.пос. / Н.В.Максимов - 6 изд. - М.:Форум,НИЦ ИНФРА-М,2024 - 464 с.(СПО)(П)</t>
  </si>
  <si>
    <t>КОМПЬЮТЕРНЫЕ СЕТИ, ИЗД.6</t>
  </si>
  <si>
    <t>Максимов Н. В., Попов И. И.</t>
  </si>
  <si>
    <t>978-5-00091-454-0</t>
  </si>
  <si>
    <t>09.01.03, 09.01.04, 09.02.01, 09.02.02, 09.02.03, 09.02.04, 09.02.05, 09.02.06, 09.02.07, 09.02.08, 09.02.09, 10.02.01, 10.02.02, 10.02.03, 11.02.15, 11.02.18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</si>
  <si>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</si>
  <si>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Национальный исследовательский ядерный университет "МИФИ"</t>
  </si>
  <si>
    <t>0613</t>
  </si>
  <si>
    <t>459350.09.01</t>
  </si>
  <si>
    <t>Конечные поля в телекоммуникационных приложениях..: практ. пос. / Е.Г.Власов, - 2-е изд.-М.:НИЦ ИНФРА-М,2025.-437 с..-(Наука и практика)(п)</t>
  </si>
  <si>
    <t>КОНЕЧНЫЕ ПОЛЯ В ТЕЛЕКОММУНИКАЦИОННЫХ ПРИЛОЖЕНИЯХ. ТЕОРИЯ И ПРИМЕНЕНИЕ FEC, CRC, M-ПОСЛЕДОВАТЕЛЬНОСТЕЙ, ИЗД.2</t>
  </si>
  <si>
    <t>Власов Е.Г.</t>
  </si>
  <si>
    <t>Наука и практика</t>
  </si>
  <si>
    <t>978-5-16-020147-4</t>
  </si>
  <si>
    <t>Практическое пособие</t>
  </si>
  <si>
    <t>11.03.02, 11.04.02</t>
  </si>
  <si>
    <t>Мобильные ТелеСистемы</t>
  </si>
  <si>
    <t>055150.17.01</t>
  </si>
  <si>
    <t>Контроль качества воды: Уч. / Л.С. Алексеев - 4 изд. - М.: НИЦ ИНФРА-М, 2025 - 159с.(СПО) (п)</t>
  </si>
  <si>
    <t>КОНТРОЛЬ КАЧЕСТВА ВОДЫ, ИЗД.4</t>
  </si>
  <si>
    <t>Алексеев Л. С.</t>
  </si>
  <si>
    <t>978-5-16-010316-7</t>
  </si>
  <si>
    <t>Строительство</t>
  </si>
  <si>
    <t>08.01.29, 08.02.01, 08.02.02, 08.02.04, 08.02.13, 08.02.14, 13.02.02, 13.02.05, 18.02.12, 35.01.33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</si>
  <si>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</si>
  <si>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Национальный исследовательский Московский государственный строительный университет</t>
  </si>
  <si>
    <t>0409</t>
  </si>
  <si>
    <t>838317.01.01</t>
  </si>
  <si>
    <t>Конфликтология: Уч. / Под ред. Кибанова А.Я. - 2 изд. - М.:НИЦ ИНФРА-М,2025 - 301 с.(СПО)(п)</t>
  </si>
  <si>
    <t>КОНФЛИКТОЛОГИЯ, ИЗД.2</t>
  </si>
  <si>
    <t>Кибанов А. Я., Ворожейкин И. Е., Захаров Д. К., Коновалова В. Г., Кибанов А. Я.</t>
  </si>
  <si>
    <t>978-5-16-020210-5</t>
  </si>
  <si>
    <t>20.02.05, 31.02.04, 32.02.01, 38.02.03, 38.02.07, 38.02.08, 43.02.06, 43.02.16</t>
  </si>
  <si>
    <t>Государственный университет управления</t>
  </si>
  <si>
    <t>Ноябрь, 2024</t>
  </si>
  <si>
    <t>656872.08.01</t>
  </si>
  <si>
    <t>Корабельный устав Военно-Морского Флота РФ - 2 изд. - М.:НИЦ ИНФРА-М,2024. - 271 с.(П)</t>
  </si>
  <si>
    <t>КОРАБЕЛЬНЫЙ УСТАВ ВОЕННО-МОРСКОГО ФЛОТА РФ, ИЗД.2</t>
  </si>
  <si>
    <t>Без автора</t>
  </si>
  <si>
    <t>Федеральные нормы и правила</t>
  </si>
  <si>
    <t>978-5-16-017985-8</t>
  </si>
  <si>
    <t>Военное дело. Оружие. Спецслужбы</t>
  </si>
  <si>
    <t>Закон РФ</t>
  </si>
  <si>
    <t>Профессиональное обучение</t>
  </si>
  <si>
    <t>26.02.03, 26.02.04, 26.02.05, 26.02.06, 26.03.01, 26.05.05, 26.05.06, 26.05.07, 56.05.04</t>
  </si>
  <si>
    <t>Утвержден Указом Президента Российской Федерации от 31 июля 2022 года № 511</t>
  </si>
  <si>
    <t>0223</t>
  </si>
  <si>
    <t>656872.04.01</t>
  </si>
  <si>
    <t>Корабельный устав Военно-Морского Флота РФ - М.:НИЦ ИНФРА-М,2021 - 462 с.(П)</t>
  </si>
  <si>
    <t>КОРАБЕЛЬНЫЙ УСТАВ ВОЕННО-МОРСКОГО ФЛОТА РФ</t>
  </si>
  <si>
    <t>978-5-16-012795-8</t>
  </si>
  <si>
    <t>Введен в действие приказом Главнокомандующего Военно-Морским Флотом от 1 сентября 2001 года № 350</t>
  </si>
  <si>
    <t>831740.01.01</t>
  </si>
  <si>
    <t>Лагонакское нагорье: Моногр. / Ю.В.Ефремов и др.-М.:НИЦ ИНФРА-М,2024 - 181 с.(Науч.мысль)(о)</t>
  </si>
  <si>
    <t>ЛАГОНАКСКОЕ НАГОРЬЕ</t>
  </si>
  <si>
    <t>Ефремов Ю.В., Остапенко А.А., Крицкая О.Ю.</t>
  </si>
  <si>
    <t>978-5-16-020244-0</t>
  </si>
  <si>
    <t>05.02.02, 05.03.01</t>
  </si>
  <si>
    <t>Кубанский государственный университет</t>
  </si>
  <si>
    <t>0124</t>
  </si>
  <si>
    <t>064750.19.01</t>
  </si>
  <si>
    <t>Материалы и изделия для сан.-техн.устройств и систем обесп..: Уч. / К.С.Орлов-НИЦ ИНФРА-М,2024-183(СПО)(П)</t>
  </si>
  <si>
    <t>МАТЕРИАЛЫ И ИЗДЕЛИЯ ДЛЯ САНИТАРНО-ТЕХНИЧЕСКИХ УСТРОЙСТВ И СИСТЕМ ОБЕСПЕЧЕНИЯ МИКРОКЛИМАТА</t>
  </si>
  <si>
    <t>Орлов К. С.</t>
  </si>
  <si>
    <t>978-5-16-004418-7</t>
  </si>
  <si>
    <t>08.02.04, 08.02.13, 13.02.02, 18.01.27, 19.01.01</t>
  </si>
  <si>
    <t>Допущено Государственным комитетом Российской Федерации по строительству и жилищно-коммунальному комплексу 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</si>
  <si>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0105</t>
  </si>
  <si>
    <t>758795.04.01</t>
  </si>
  <si>
    <t>Менеджмент информационного контента: Уч.пос. / В.Н.Шитов - М.:НИЦ ИНФРА-М,2025 - 209 с.(СПО)(П)</t>
  </si>
  <si>
    <t>МЕНЕДЖМЕНТ ИНФОРМАЦИОННОГО КОНТЕНТА</t>
  </si>
  <si>
    <t>Шитов В.Н.</t>
  </si>
  <si>
    <t>978-5-16-017311-5</t>
  </si>
  <si>
    <t>09.01.03, 09.02.07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</si>
  <si>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9 от 17.11.2021)</t>
  </si>
  <si>
    <t>Саратовский техникум промышленных технологий и автомобильного сервиса</t>
  </si>
  <si>
    <t>0122</t>
  </si>
  <si>
    <t>814863.01.01</t>
  </si>
  <si>
    <t>Менеджмент: уч. / М.В.Чараева и др.-М.:НИЦ ИНФРА-М,2025.-343 с..-(ВО)(п)</t>
  </si>
  <si>
    <t>МЕНЕДЖМЕНТ</t>
  </si>
  <si>
    <t>Чараева М.В., Шевченко Д.А., Лысоченко А.А. и др.</t>
  </si>
  <si>
    <t>978-5-16-019672-5</t>
  </si>
  <si>
    <t>38.03.01, 38.03.02</t>
  </si>
  <si>
    <t>Южный федеральный университет</t>
  </si>
  <si>
    <t>155400.13.01</t>
  </si>
  <si>
    <t>Металловедение: Уч. / В.В.Овчинников - М.:ИД ФОРУМ, НИЦ ИНФРА-М,2025 - 320 с.(СПО)(П)</t>
  </si>
  <si>
    <t>МЕТАЛЛОВЕДЕНИЕ</t>
  </si>
  <si>
    <t>Овчинников В. В.</t>
  </si>
  <si>
    <t>978-5-8199-0867-9</t>
  </si>
  <si>
    <t>15.01.36, 22.02.08, 26.02.04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</si>
  <si>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</si>
  <si>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Московский политехнический университет</t>
  </si>
  <si>
    <t>0111</t>
  </si>
  <si>
    <t>719243.09.01</t>
  </si>
  <si>
    <t>Монтаж, наладка и эксплуатация электрооборуд.: Уч.пос. / Н.В.Грунтович - М.:НИЦ ИНФРА-М,2025 - 271 с.(СПО)(П)</t>
  </si>
  <si>
    <t>МОНТАЖ, НАЛАДКА И ЭКСПЛУАТАЦИЯ ЭЛЕКТРООБОРУДОВАНИЯ</t>
  </si>
  <si>
    <t>Грунтович Н.В.</t>
  </si>
  <si>
    <t>978-5-16-015611-8</t>
  </si>
  <si>
    <t>08.02.09, 11.01.02, 11.01.05, 11.01.11, 11.02.15, 11.02.16, 13.01.07, 13.01.10, 13.02.07, 13.02.08, 13.02.09, 13.02.12, 13.02.13, 15.01.36, 15.01.37, 18.01.28, 21.01.15, 21.02.12, 26.01.05, 26.02.04, 26.02.05, 26.02.06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</si>
  <si>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12 от 24.06.2019)</t>
  </si>
  <si>
    <t>Гомельский государственный технический университет имени П.О. Сухого</t>
  </si>
  <si>
    <t>849244.01.01</t>
  </si>
  <si>
    <t>Национальные модели политич. процесса как основа многополярного мира: конституц. и политолог. аспекты: мон.-М.:Юр. НОРМА, НИЦ ИНФРА-М,2025.-424 с.(п)</t>
  </si>
  <si>
    <t>НАЦИОНАЛЬНЫЕ МОДЕЛИ ПОЛИТИЧЕСКОГО ПРОЦЕССА КАК ОСНОВА МНОГОПОЛЯРНОГО МИРА: КОНСТИТУЦИОННЫЕ И ПОЛИТОЛОГИЧЕСКИЕ АСПЕКТЫ</t>
  </si>
  <si>
    <t>Комарова В.В., Шапошников А.В., Бабурин С.Н. и др.</t>
  </si>
  <si>
    <t>Юр. НОРМА</t>
  </si>
  <si>
    <t>978-5-00156-410-2</t>
  </si>
  <si>
    <t>Политика. Социология</t>
  </si>
  <si>
    <t>Профессиональное образование / ВО - Кадры высшей квалификации</t>
  </si>
  <si>
    <t>40.02.02, 40.04.01, 40.06.01, 41.06.01</t>
  </si>
  <si>
    <t>Московский государственный юридический университет им. О.Е. Кутафина</t>
  </si>
  <si>
    <t>061800.20.01</t>
  </si>
  <si>
    <t>Обследование и испытание констр. зданий и сооруж.: Уч. / В.М.Калинин - М.:НИЦ ИНФРА-М,2025 - 336 с.(СПО)(п)</t>
  </si>
  <si>
    <t>ОБСЛЕДОВАНИЕ И ИСПЫТАНИЕ КОНСТРУКЦИЙ ЗДАНИЙ И СООРУЖЕНИЙ</t>
  </si>
  <si>
    <t>Калинин В.М., Сокова С.Д., Топилин А.Н.</t>
  </si>
  <si>
    <t>978-5-16-004786-7</t>
  </si>
  <si>
    <t>08.02.01, 08.02.02, 08.02.14, 20.01.01, 20.02.04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</si>
  <si>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</si>
  <si>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678060.11.01</t>
  </si>
  <si>
    <t>Операционные системы и среды: Уч. для СПО / А.В.Рудаков - М.:КУРС, НИЦ ИНФРА-М,2025 - 304 с.(П)</t>
  </si>
  <si>
    <t>ОПЕРАЦИОННЫЕ СИСТЕМЫ И СРЕДЫ</t>
  </si>
  <si>
    <t>Рудаков А.В.</t>
  </si>
  <si>
    <t>978-5-906923-85-1</t>
  </si>
  <si>
    <t>09.01.03, 09.01.05, 09.02.01, 09.02.02, 09.02.03, 09.02.04, 09.02.05, 09.02.06, 09.02.07, 09.02.08, 10.02.01, 10.02.02, 10.02.03</t>
  </si>
  <si>
    <t>Петровский колледж</t>
  </si>
  <si>
    <t>829361.01.01</t>
  </si>
  <si>
    <t>Организация инновационных проектов в экономике догоняющего типа: монография / Под ред. Чилипенок Ю.Ю.-М.:НИЦ ИНФРА-М,2025.-228 с..-(Науч.мысль)(п)</t>
  </si>
  <si>
    <t>ОРГАНИЗАЦИЯ ИННОВАЦИОННЫХ ПРОЕКТОВ В ЭКОНОМИКЕ ДОГОНЯЮЩЕГО ТИПА</t>
  </si>
  <si>
    <t>Цителадзе Д.Д., Чилипенок Ю.Ю., Гапонова О.С.</t>
  </si>
  <si>
    <t>978-5-16-020182-5</t>
  </si>
  <si>
    <t>27.04.07, 38.04.02, 38.04.04, 38.06.01</t>
  </si>
  <si>
    <t>Национальный исследовательский университет "Высшая школа экономики"</t>
  </si>
  <si>
    <t>699516.04.01</t>
  </si>
  <si>
    <t>Организация ресурсоснаб. жилищно-коммунал. хоз.: Уч.пос. / В.Н.Шитов - М.:НИЦ ИНФРА-М,2025. - 309 с.(СПО)(П)</t>
  </si>
  <si>
    <t>ОРГАНИЗАЦИЯ РЕСУРСОСНАБЖЕНИЯ ЖИЛИЩНО-КОММУНАЛЬНОГО ХОЗЯЙСТВА</t>
  </si>
  <si>
    <t>978-5-16-014757-4</t>
  </si>
  <si>
    <t>08.01.29, 08.02.14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</si>
  <si>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8 от 22.06.2020)</t>
  </si>
  <si>
    <t>СПО-2021, Победитель</t>
  </si>
  <si>
    <t>354000.09.01</t>
  </si>
  <si>
    <t>Организация сетевого администрирования: Уч. / А.И.Баранчиков. - М.:КУРС, НИЦ ИНФРА-М,2025 - 384 с.(СПО)(П)</t>
  </si>
  <si>
    <t>ОРГАНИЗАЦИЯ СЕТЕВОГО АДМИНИСТРИРОВАНИЯ</t>
  </si>
  <si>
    <t>Баранчиков А.И., Баранчиков П.А., Громов А.Ю. и др.</t>
  </si>
  <si>
    <t>978-5-906818-34-8</t>
  </si>
  <si>
    <t>09.01.04, 09.01.05, 09.02.02, 09.02.06, 10.02.03, 11.02.15</t>
  </si>
  <si>
    <t>Рязанский государственный радиотехнический университет имени В.Ф. Уткина</t>
  </si>
  <si>
    <t>420100.09.01</t>
  </si>
  <si>
    <t>Основы металловедения: Уч. / Ю.М.Лахтин - М.:НИЦ ИНФРА-М,2024 - 272 с.(СПО)(П)</t>
  </si>
  <si>
    <t>ОСНОВЫ МЕТАЛЛОВЕДЕНИЯ</t>
  </si>
  <si>
    <t>Лахтин Ю. М.</t>
  </si>
  <si>
    <t>978-5-16-004714-0</t>
  </si>
  <si>
    <t>15.01.36, 15.02.16, 15.02.19, 22.02.08, 26.02.04</t>
  </si>
  <si>
    <t>Рекомендуется в качестве учебника для студентов средних профессиональных учебных заведений, обучающихся по металлургическим и машиностроительным специальностям</t>
  </si>
  <si>
    <t>0113</t>
  </si>
  <si>
    <t>082400.17.01</t>
  </si>
  <si>
    <t>Основы построения автомат. информ. систем: Уч./ В.А.Гвоздева - М.:ИД ФОРУМ, НИЦ ИНФРА-М,2025-318 с.(СПО)(П)</t>
  </si>
  <si>
    <t>ОСНОВЫ ПОСТРОЕНИЯ АВТОМАТИЗИРОВАННЫХ ИНФОРМАЦИОННЫХ СИСТЕМ</t>
  </si>
  <si>
    <t>Гвоздева В. А., Лаврентьева И. Ю.</t>
  </si>
  <si>
    <t>978-5-8199-0705-4</t>
  </si>
  <si>
    <t>09.02.01, 09.02.02, 09.02.03, 09.02.04, 09.02.05, 09.02.07, 11.02.15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</si>
  <si>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</si>
  <si>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0107</t>
  </si>
  <si>
    <t>828886.01.01</t>
  </si>
  <si>
    <t>Особенности исторического развития добровольчества (волонтерства) в советской России и СССР: монография / Н.И.Горлова и др.-М.:НИЦ ИНФРА-М,2025.-217 с</t>
  </si>
  <si>
    <t>ОСОБЕННОСТИ ИСТОРИЧЕСКОГО РАЗВИТИЯ ДОБРОВОЛЬЧЕСТВА (ВОЛОНТЕРСТВА) В СОВЕТСКОЙ РОССИИ И СССР</t>
  </si>
  <si>
    <t>Горлова Н.И., Старовойтова Л.И., Касьянов В.В.</t>
  </si>
  <si>
    <t>978-5-16-019988-7</t>
  </si>
  <si>
    <t>История. Исторические науки</t>
  </si>
  <si>
    <t>05.04.06, 39.03.02, 49.04.01</t>
  </si>
  <si>
    <t>061700.17.01</t>
  </si>
  <si>
    <t>Отопление и тепловые сети: Уч. / Ю.М.Варфоломеев - М.:НИЦ ИНФРА-М,2025 - 480 с.(СПО)(П)</t>
  </si>
  <si>
    <t>ОТОПЛЕНИЕ И ТЕПЛОВЫЕ СЕТИ</t>
  </si>
  <si>
    <t>Варфоломеев Ю.М., Кокорин О.Я.</t>
  </si>
  <si>
    <t>978-5-16-017128-9</t>
  </si>
  <si>
    <t>08.02.04, 08.02.13, 08.02.14, 13.02.02, 15.02.06, 18.01.27, 18.01.28, 19.01.01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</si>
  <si>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устройств, кондиционирования воздуха и вентиляции»</t>
  </si>
  <si>
    <t>Леноблэнергострой</t>
  </si>
  <si>
    <t>233100.04.01</t>
  </si>
  <si>
    <t>Правовое обеспечение проф.деят.: Уч. пос./А.И.Тыщенко -2 изд.-М.:ИЦ РИОР, НИЦ ИНФРА-М,2020-203с(О)</t>
  </si>
  <si>
    <t>ПРАВОВОЕ ОБЕСПЕЧЕНИЕ ПРОФЕССИОНАЛЬНОЙ ДЕЯТЕЛЬНОСТИ, ИЗД.2</t>
  </si>
  <si>
    <t>Тыщенко А.И.</t>
  </si>
  <si>
    <t>ИЦ РИОР</t>
  </si>
  <si>
    <t>978-5-369-01466-0</t>
  </si>
  <si>
    <t>00.02.08, 13.02.07, 15.02.18, 21.02.13</t>
  </si>
  <si>
    <t>Котовский промышленно-экономический техникум</t>
  </si>
  <si>
    <t>0216</t>
  </si>
  <si>
    <t>109750.11.01</t>
  </si>
  <si>
    <t>Предпринимательство в сфере сервиса: Уч.пос. / О.Н.Гукова - М.:Форум, НИЦ ИНФРА-М,2024 - 176 с.(СПО)(О)</t>
  </si>
  <si>
    <t>ПРЕДПРИНИМАТЕЛЬСТВО В СФЕРЕ СЕРВИСА</t>
  </si>
  <si>
    <t>Гукова О.Н., Петрова А.М.</t>
  </si>
  <si>
    <t>978-5-91134-337-8</t>
  </si>
  <si>
    <t>Бизнес</t>
  </si>
  <si>
    <t>08.02.14, 38.01.01, 38.01.02, 43.01.01, 43.01.02, 43.01.03, 43.01.04, 43.01.05, 43.01.06, 43.01.07, 43.01.08, 43.01.09, 43.01.11, 43.02.01, 43.02.02, 43.02.04, 43.02.06, 43.02.07, 43.02.09, 43.02.11, 43.02.15, 43.02.16, 43.02.17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</si>
  <si>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</si>
  <si>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Академия труда и социальных отношений</t>
  </si>
  <si>
    <t>632116.08.01</t>
  </si>
  <si>
    <t>Проектирование цифровых устройств: Уч. / А.В.Кистрин. - М.:КУРС, НИЦ ИНФРА-М,2025 - 352 с.(СПО)(П)</t>
  </si>
  <si>
    <t>ПРОЕКТИРОВАНИЕ ЦИФРОВЫХ УСТРОЙСТВ</t>
  </si>
  <si>
    <t>Кистрин А.В., Костров Б.В., Никифоров М.Б. и др.</t>
  </si>
  <si>
    <t>978-5-906818-59-1</t>
  </si>
  <si>
    <t>09.02.01, 11.02.16, 12.02.01</t>
  </si>
  <si>
    <t>849851.01.01</t>
  </si>
  <si>
    <t>Психология в деятельности сотрудников правоохранительных органов: уч. / Т.В.Мальцева-М.:ИЦ РИОР, НИЦ ИНФРА-М,2025.-280 с..-(СПО)(п)</t>
  </si>
  <si>
    <t>ПСИХОЛОГИЯ В ДЕЯТЕЛЬНОСТИ СОТРУДНИКОВ ПРАВООХРАНИТЕЛЬНЫХ ОРГАНОВ</t>
  </si>
  <si>
    <t>Мальцева Т.В.</t>
  </si>
  <si>
    <t>978-5-369-01982-5</t>
  </si>
  <si>
    <t>40.02.02</t>
  </si>
  <si>
    <t>Академия управления Министерства внутренних дел Российской Федерации</t>
  </si>
  <si>
    <t>845026.01.01</t>
  </si>
  <si>
    <t>Разработка и использование низкоуглеродных технологических схем очистки сточных вод: монография / Б.С.Ксенофонтов-М.:НИЦ ИНФРА-М,2025.-200 с..-(Науч.м</t>
  </si>
  <si>
    <t>РАЗРАБОТКА И ИСПОЛЬЗОВАНИЕ НИЗКОУГЛЕРОДНЫХ ТЕХНОЛОГИЧЕСКИХ СХЕМ ОЧИСТКИ СТОЧНЫХ ВОД</t>
  </si>
  <si>
    <t>Ксенофонтов Б.С.</t>
  </si>
  <si>
    <t>978-5-16-020533-5</t>
  </si>
  <si>
    <t>20.04.01, 20.04.02, 20.06.01</t>
  </si>
  <si>
    <t>Московский государственный технический университет им. Н.Э. Баумана</t>
  </si>
  <si>
    <t>362000.14.01</t>
  </si>
  <si>
    <t>Разработка,внедр.и адаптация программного...: Уч.пос. / Г.Н.Федорова - М.:КУРС,НИЦ ИНФРА-М,2025 - 336с.(П)</t>
  </si>
  <si>
    <t>РАЗРАБОТКА, ВНЕДРЕНИЕ И АДАПТАЦИЯ ПРОГРАММНОГО ОБЕСПЕЧЕНИЯ ОТРАСЛЕВОЙ НАПРАВЛЕННОСТИ</t>
  </si>
  <si>
    <t>Федорова Г.Н.</t>
  </si>
  <si>
    <t>978-5-906818-41-6</t>
  </si>
  <si>
    <t>09.02.05, 09.02.07, 09.02.10</t>
  </si>
  <si>
    <t>Рекомендовано Экспертным советом при Государственном бюджетном образовательном учреждении дополнительного профессионального образования (повышения квалификации) специалистов города Москвы учебно-методический центр по профессиональному образованию Департамента образования города Москвы в качестве учебного пособия (09.02.05 Прикладная информатика (по отраслям), ПМ "Разработка, внедрение и адаптация программного обеспечения отраслевой направленности) для профессиональных образовательных организаций</t>
  </si>
  <si>
    <t>Белебеевский Медицинский колледж</t>
  </si>
  <si>
    <t>674750.05.01</t>
  </si>
  <si>
    <t>Ремонт технологического оборудования: Уч. / А.Г.Схиртладзе - М.:КУРС,НИЦ ИНФРА-М,2024 - 352 с.(П)</t>
  </si>
  <si>
    <t>РЕМОНТ ТЕХНОЛОГИЧЕСКОГО ОБОРУДОВАНИЯ</t>
  </si>
  <si>
    <t>Схиртладзе А.Г., Скрябин В.А.</t>
  </si>
  <si>
    <t>Бакалавриат</t>
  </si>
  <si>
    <t>978-5-906923-80-6</t>
  </si>
  <si>
    <t>15.03.05, 21.02.12</t>
  </si>
  <si>
    <t>108450.12.01</t>
  </si>
  <si>
    <t>Русский язык и культура речи: Уч.пос. / Е.А.Самойлова - М.:ИД ФОРУМ,НИЦ ИНФРА-М,2025 - 144 с.(ПО)(П)</t>
  </si>
  <si>
    <t>РУССКИЙ ЯЗЫК И КУЛЬТУРА РЕЧИ</t>
  </si>
  <si>
    <t>Самойлова Е. А.</t>
  </si>
  <si>
    <t>978-5-8199-0802-0</t>
  </si>
  <si>
    <t>00.02.34, 20.02.05, 44.02.01, 44.02.02, 44.02.03, 44.02.04, 44.02.05, 44.02.06, 46.02.01, 46.02.02, 49.02.02, 51.02.03</t>
  </si>
  <si>
    <t>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</t>
  </si>
  <si>
    <t>Институт содержания и методов обучения</t>
  </si>
  <si>
    <t>062300.19.01</t>
  </si>
  <si>
    <t>Санитарно-техническое оборудование зданий: Уч. / Ю.М.Варфоломеев - М.:НИЦ ИНФРА-М,2024 -249с(СПО)(п)</t>
  </si>
  <si>
    <t>САНИТАРНО-ТЕХНИЧЕСКОЕ ОБОРУДОВАНИЕ ЗДАНИЙ</t>
  </si>
  <si>
    <t>Варфоломеев Ю.М., Орлов В.А., Варфоломеев Ю.М.</t>
  </si>
  <si>
    <t>978-5-16-012602-9</t>
  </si>
  <si>
    <t>08.01.29, 08.02.04, 08.02.13, 08.02.14, 38.01.02</t>
  </si>
  <si>
    <t>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</si>
  <si>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085550.17.01</t>
  </si>
  <si>
    <t>Системы и оборуд. для созд. микроклим. помещ.: Уч. / О.Я.Кокорин - 2 изд. - НИЦ ИНФРА-М,2025 - 218 с.(СПО)(п)</t>
  </si>
  <si>
    <t>СИСТЕМЫ И ОБОРУДОВАНИЕ ДЛЯ СОЗДАНИЯ МИКРОКЛИМАТА ПОМЕЩЕНИЙ, ИЗД.2</t>
  </si>
  <si>
    <t>Кокорин О.Я.</t>
  </si>
  <si>
    <t>978-5-16-006509-0</t>
  </si>
  <si>
    <t>08.01.29, 08.02.01, 08.02.02, 08.02.13, 08.02.14, 15.02.06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</si>
  <si>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</si>
  <si>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763411.01.01</t>
  </si>
  <si>
    <t>Современные технологии и технич. средства информатизации: Уч. / О.В.Шишов - М.:НИЦ ИНФРА-М,2022 - 462 с.(П)</t>
  </si>
  <si>
    <t>СОВРЕМЕННЫЕ ТЕХНОЛОГИИ И ТЕХНИЧЕСКИЕ СРЕДСТВА ИНФОРМАТИЗАЦИИ</t>
  </si>
  <si>
    <t>Шишов О.В.</t>
  </si>
  <si>
    <t>978-5-16-017112-8</t>
  </si>
  <si>
    <t>00.02.03, 09.01.04, 09.01.05, 09.02.07, 46.02.01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</si>
  <si>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в области информационных технологий и техническим специальностям (протокол № 4 от 21.04.2021)</t>
  </si>
  <si>
    <t>Национальный исследовательский Мордовский государственный университет им. Н.П. Огарева</t>
  </si>
  <si>
    <t>636896.09.01</t>
  </si>
  <si>
    <t>Социальная психология общения...: Моногр. / А.Л.Свенцицкий - 2 изд.-М.:НИЦ ИНФРА-М,2024.-389 с.(П)</t>
  </si>
  <si>
    <t>СОЦИАЛЬНАЯ ПСИХОЛОГИЯ ОБЩЕНИЯ: ТЕОРИЯ И ПРАКТИКА, ИЗД.2</t>
  </si>
  <si>
    <t>Свенцицкий А.Л., Почебут Л.Г., Гуриева С.Д. и др.</t>
  </si>
  <si>
    <t>978-5-16-014192-3</t>
  </si>
  <si>
    <t>07.02.01, 08.02.01, 09.02.06, 26.02.04, 37.03.01, 38.03.04, 44.03.01, 44.03.05</t>
  </si>
  <si>
    <t>Санкт-Петербургский государственный университет</t>
  </si>
  <si>
    <t>636896.03.01</t>
  </si>
  <si>
    <t>Социальная психология общения: Моногр. / Под ред. Свенцицкого А.Л.-М.:НИЦ ИНФРА-М,2018-256с.(П)</t>
  </si>
  <si>
    <t>СОЦИАЛЬНАЯ ПСИХОЛОГИЯ ОБЩЕНИЯ</t>
  </si>
  <si>
    <t>Свенцицкий А.Л., Панфёров В.Н., Куликов Л.В. и др.</t>
  </si>
  <si>
    <t>978-5-16-012186-4</t>
  </si>
  <si>
    <t>064900.24.01</t>
  </si>
  <si>
    <t>Техническая эксплуатация зданий и сооружений: Уч. / В.А.Комков. - 2 изд. - М.:НИЦ ИНФРА-М,2023-338 с.(СПО)(П)</t>
  </si>
  <si>
    <t>ТЕХНИЧЕСКАЯ ЭКСПЛУАТАЦИЯ ЗДАНИЙ И СООРУЖЕНИЙ, ИЗД.2</t>
  </si>
  <si>
    <t>Комков В.А., Акимов В.Б., Тимахова Н.С.</t>
  </si>
  <si>
    <t>978-5-16-012361-5</t>
  </si>
  <si>
    <t>08.01.29, 08.02.01, 08.02.02, 08.02.04, 08.02.08, 08.02.09, 08.02.13, 08.02.14, 36.01.03</t>
  </si>
  <si>
    <t>115400.12.01</t>
  </si>
  <si>
    <t>Технические средства информатизации: Уч.пос. / Л.Г.Гагарина - 2 изд. - М.:НИЦ ИНФРА-М,2024 - 260 с.(П)</t>
  </si>
  <si>
    <t>ТЕХНИЧЕСКИЕ СРЕДСТВА ИНФОРМАТИЗАЦИИ, ИЗД.2</t>
  </si>
  <si>
    <t>Гагарина Л.Г., Золотухин Ф.С.</t>
  </si>
  <si>
    <t>978-5-16-016140-2</t>
  </si>
  <si>
    <t>09.01.04, 09.01.05, 09.02.01, 09.02.02, 09.02.03, 09.02.04, 09.02.05, 09.02.06, 09.02.07, 10.02.01, 10.02.03, 10.02.05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</si>
  <si>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техническим специальностям</t>
  </si>
  <si>
    <t>0221</t>
  </si>
  <si>
    <t>115400.09.01</t>
  </si>
  <si>
    <t>Технические средства информатизации: Уч.пос./Л.Г.Гагарина-М.:ИД ФОРУМ, НИЦ ИНФРА-М,2019-256с(СПО)(П)</t>
  </si>
  <si>
    <t>ТЕХНИЧЕСКИЕ СРЕДСТВА ИНФОРМАТИЗАЦИИ</t>
  </si>
  <si>
    <t>Гагарина Л. Г.</t>
  </si>
  <si>
    <t>978-5-8199-0734-4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</si>
  <si>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специальностям «Информатика и вычислительная техника»</t>
  </si>
  <si>
    <t>0110</t>
  </si>
  <si>
    <t>705531.06.01</t>
  </si>
  <si>
    <t>Технологии уборки дома и квартиры: Уч.пос. / В.Н.Шитов - М.:НИЦ ИНФРА-М,2025. - 238 с. - (СПО)(П)</t>
  </si>
  <si>
    <t>ТЕХНОЛОГИИ УБОРКИ ДОМА И КВАРТИРЫ</t>
  </si>
  <si>
    <t>978-5-16-015294-3</t>
  </si>
  <si>
    <t>08.02.14, 43.02.11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</si>
  <si>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3 от 17.02.2020)</t>
  </si>
  <si>
    <t>848534.01.01</t>
  </si>
  <si>
    <t>Технология мяса и мясных продуктов: Уч.пос. / Н.А.Величко-М.:НИЦ ИНФРА-М,2025.-270 с.:цв.ил. (СПО (КрГАУ))(п)</t>
  </si>
  <si>
    <t>ТЕХНОЛОГИЯ МЯСА И МЯСНЫХ ПРОДУКТОВ</t>
  </si>
  <si>
    <t>Величко Н.А., Машанов А.И., Речкина Е.А. и др.</t>
  </si>
  <si>
    <t>Среднее профессиональное образование (КрГАУ)</t>
  </si>
  <si>
    <t>978-5-16-020583-0</t>
  </si>
  <si>
    <t>19.01.19, 19.02.11, 19.02.12</t>
  </si>
  <si>
    <t>Красноярский Государственный Аграрный Университет</t>
  </si>
  <si>
    <t>ПО2</t>
  </si>
  <si>
    <t>684898.10.01</t>
  </si>
  <si>
    <t>Технология разработки программного обесп.: Уч.пос./ Под ред. Гагариной Л.Г-М:ИД ФОРУМ,2024-400с(СПО)(п)</t>
  </si>
  <si>
    <t>ТЕХНОЛОГИЯ РАЗРАБОТКИ ПРОГРАММНОГО ОБЕСПЕЧЕНИЯ</t>
  </si>
  <si>
    <t>Гагарина Л.Г., Кокорева Е.В., Сидорова-Виснадул Б.Д. и др.</t>
  </si>
  <si>
    <t>978-5-8199-0812-9</t>
  </si>
  <si>
    <t>09.02.01, 09.02.02, 09.02.03, 09.02.04, 09.02.05, 09.02.06, 09.02.07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</si>
  <si>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отраслям)», 09.02.06 «Сетевое и системное администрирование», 09.02.07 «Информационные системы и программирование»</t>
  </si>
  <si>
    <t>254400.14.01</t>
  </si>
  <si>
    <t>Технология электромонтажных работ: Уч. пос./Ю.Д.Сибикин - 4 изд. - М:Форум:НИЦ ИНФРА-М, 2024-352с(п)</t>
  </si>
  <si>
    <t>ТЕХНОЛОГИЯ ЭЛЕКТРОМОНТАЖНЫХ РАБОТ, ИЗД.4</t>
  </si>
  <si>
    <t>Сибикин Ю. Д., Сибикин М. Ю.</t>
  </si>
  <si>
    <t>978-5-00091-631-5</t>
  </si>
  <si>
    <t>08.01.30, 08.01.31, 11.02.03, 11.02.06, 11.02.07, 11.02.11, 11.02.14, 11.02.15, 11.02.17, 11.02.18, 15.01.37, 21.01.15, 35.02.08</t>
  </si>
  <si>
    <t>Рекомендовано Экспертным советом по профессиональному образованию Министерства образования Российской Федерации в качестве учебного пособия</t>
  </si>
  <si>
    <t>0414</t>
  </si>
  <si>
    <t>683132.07.01</t>
  </si>
  <si>
    <t>Тракторы и автомобили: Уч. / А.В.Богатырев - М.:НИЦ ИНФРА-М,2025 -  425 с.(СПО)(П)</t>
  </si>
  <si>
    <t>ТРАКТОРЫ И АВТОМОБИЛИ</t>
  </si>
  <si>
    <t>Богатырев А.В., Лехтер В.Р.</t>
  </si>
  <si>
    <t>978-5-16-014009-4</t>
  </si>
  <si>
    <t>15.02.04, 19.02.11, 19.02.12, 21.02.12, 35.01.01, 35.01.15, 35.01.27, 35.01.30, 35.02.05, 35.02.07, 35.02.08, 35.02.16, 36.01.02, 36.02.03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</si>
  <si>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35.02.07 «Механизация сельского хозяйства», 23.02.02 «Автомобиле- и тракторостроение», 23.02.03 «Техническое обслуживание и ремонт автомобильного транспорта»</t>
  </si>
  <si>
    <t>Российский государственный аграрный университет - МСХА им. К.А. Тимирязева</t>
  </si>
  <si>
    <t>838931.01.01</t>
  </si>
  <si>
    <t>Университетская культура: монография / Л.О.Терновая-М.:НИЦ ИНФРА-М,2025.-218 с..-(Науч.мысль)(п)</t>
  </si>
  <si>
    <t>УНИВЕРСИТЕТСКАЯ КУЛЬТУРА</t>
  </si>
  <si>
    <t>Терновая Л.О.</t>
  </si>
  <si>
    <t>978-5-16-020272-3</t>
  </si>
  <si>
    <t>ЛИТЕРАТУРА ДЛЯ СРЕДНЕЙ ШКОЛЫ И АБИТУРИЕНТОВ. ПЕДАГОГИКА</t>
  </si>
  <si>
    <t>Педагогика. Образование</t>
  </si>
  <si>
    <t>44.04.02, 51.03.01</t>
  </si>
  <si>
    <t>Московский автомобильно-дорожный государственный технический университет</t>
  </si>
  <si>
    <t>071570.23.01</t>
  </si>
  <si>
    <t>Управление персоналом: Уч. / Т.В.Зайцева - М.:ИД ФОРУМ, НИЦ ИНФРА-М,2024 - 336 с.(СПО)(П)</t>
  </si>
  <si>
    <t>УПРАВЛЕНИЕ ПЕРСОНАЛОМ</t>
  </si>
  <si>
    <t>Зайцева Т. В., Зуб А. Т.</t>
  </si>
  <si>
    <t>978-5-8199-0911-9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</si>
  <si>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</si>
  <si>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</si>
  <si>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Московский государственный университет им. М.В. Ломоносова, факультет государственного управления</t>
  </si>
  <si>
    <t>0106</t>
  </si>
  <si>
    <t>071570.21.01</t>
  </si>
  <si>
    <t>Управление персоналом: Уч. / Т.В.Зайцева, - 2 изд. - М.:НИЦ ИНФРА-М,2025. - 315 с.(СПО)(п)</t>
  </si>
  <si>
    <t>УПРАВЛЕНИЕ ПЕРСОНАЛОМ, ИЗД.2</t>
  </si>
  <si>
    <t>Зайцева Т.В., Зуб А.Т.</t>
  </si>
  <si>
    <t>978-5-16-020123-8</t>
  </si>
  <si>
    <t>Январь, 2025</t>
  </si>
  <si>
    <t>0224</t>
  </si>
  <si>
    <t>067250.17.01</t>
  </si>
  <si>
    <t>Химия воды и микробиология: Уч. / А.Л.Ивчатов - М.:НИЦ ИНФРА-М,2025 - 218 с.-(СПО)(П)</t>
  </si>
  <si>
    <t>ХИМИЯ ВОДЫ И МИКРОБИОЛОГИЯ</t>
  </si>
  <si>
    <t>Ивчатов А. Л., Малов В. И.</t>
  </si>
  <si>
    <t>978-5-16-006616-5</t>
  </si>
  <si>
    <t>08.01.29, 08.02.01, 08.02.04, 35.01.16, 35.01.33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</si>
  <si>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"Водоснабжение и водоотведение"</t>
  </si>
  <si>
    <t>693869.04.01</t>
  </si>
  <si>
    <t>Хирургия: Уч. / Б.В.Цепунов и др. - М.:НИЦ ИНФРА-М,2024. - 552 с.(СПО)(п)</t>
  </si>
  <si>
    <t>ХИРУРГИЯ</t>
  </si>
  <si>
    <t>Цепунов Б.В., Гоженко К.Н., Жиляев Е.А.</t>
  </si>
  <si>
    <t>978-5-16-015726-9</t>
  </si>
  <si>
    <t>31.02.01, 31.02.02, 34.02.01, 34.02.02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</si>
  <si>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31.02.01 «Лечебное дело», 31.02.02 «Акушерское дело», 34.02.01 «Сестринское дело» (протокол № 5 от 19.05.2021)</t>
  </si>
  <si>
    <t>Кисловодский медицинский колледж</t>
  </si>
  <si>
    <t>850450.01.01</t>
  </si>
  <si>
    <t>Хроноэкономика информационного общества: монография-М.:Магистр, НИЦ ИНФРА-М,2025.-248 с.(п)</t>
  </si>
  <si>
    <t>ХРОНОЭКОНОМИКА ИНФОРМАЦИОННОГО ОБЩЕСТВА</t>
  </si>
  <si>
    <t>Богомолов А.И.</t>
  </si>
  <si>
    <t>Магистр</t>
  </si>
  <si>
    <t>978-5-9776-0569-4</t>
  </si>
  <si>
    <t>38.04.01, 38.04.02, 38.05.01, 38.06.01</t>
  </si>
  <si>
    <t>Финансовый университет при Правительстве Российской Федерации</t>
  </si>
  <si>
    <t>821074.01.01</t>
  </si>
  <si>
    <t>Цифровые технологии в педагогической деятельности: уч.пос. / А.А.Кузнецов и др.-М.:НИЦ ИНФРА-М,2025.-223 с..-(ВО)(п)</t>
  </si>
  <si>
    <t>ЦИФРОВЫЕ ТЕХНОЛОГИИ В ПЕДАГОГИЧЕСКОЙ ДЕЯТЕЛЬНОСТИ</t>
  </si>
  <si>
    <t>Кузнецов А.А., Агафонова К.Е., Кичина Е.М. и др.</t>
  </si>
  <si>
    <t>978-5-16-019825-5</t>
  </si>
  <si>
    <t>44.03.01, 44.03.02, 44.03.03, 44.03.04, 44.03.05, 44.04.01, 44.04.04</t>
  </si>
  <si>
    <t>Московский государственный лингвистический университет</t>
  </si>
  <si>
    <t>831794.01.01</t>
  </si>
  <si>
    <t>Человек в условиях современного исторического вызова: идеи...: монография / И.И.Кальной и др.-М.:НИЦ ИНФРА-М,2025.-352 с..-(Науч.мысль (КрымФУ))(п)</t>
  </si>
  <si>
    <t>ЧЕЛОВЕК В УСЛОВИЯХ СОВРЕМЕННОГО ИСТОРИЧЕСКОГО ВЫЗОВА: ИДЕИ, ПРОЕКТЫ, ПРАКТИКА</t>
  </si>
  <si>
    <t>Кальной И.И., Жупник О.Н., Зябрева Г.А. и др.</t>
  </si>
  <si>
    <t>Научная мысль (КрымФУ)</t>
  </si>
  <si>
    <t>978-5-16-020270-9</t>
  </si>
  <si>
    <t>Общественные науки в целом</t>
  </si>
  <si>
    <t>46.04.01, 47.03.01, 47.04.01</t>
  </si>
  <si>
    <t>Луганская государственная академия культуры и искусств имени М. Матусовского</t>
  </si>
  <si>
    <t>826772.01.01</t>
  </si>
  <si>
    <t>Эконометрика: уч.пос. / Д.А.Власов - М.: НИЦ ИНФРА-М,2025. - 223 с. - (ВО (РЭУ))(п)</t>
  </si>
  <si>
    <t>ЭКОНОМЕТРИКА</t>
  </si>
  <si>
    <t>Власов Д.А.</t>
  </si>
  <si>
    <t>Высшее образование (РЭУ)</t>
  </si>
  <si>
    <t>978-5-16-019918-4</t>
  </si>
  <si>
    <t>38.03.01, 38.03.02, 38.03.03, 38.03.04, 38.03.05, 38.03.06, 38.03.07, 38.04.01, 38.04.02, 38.04.03, 38.04.04, 38.04.05, 38.04.06, 38.04.07, 38.04.08, 38.04.09, 38.05.01, 38.05.02</t>
  </si>
  <si>
    <t>798637.01.01</t>
  </si>
  <si>
    <t>Экономика организации: уч. / О.В.Девяткин и др.-М.:НИЦ ИНФРА-М,2025.-952 с..-(ВО)(п)</t>
  </si>
  <si>
    <t>ЭКОНОМИКА ОРГАНИЗАЦИИ</t>
  </si>
  <si>
    <t>Девяткин О.В., Быстров А.В., Акуленко Н.Б. и др.</t>
  </si>
  <si>
    <t>978-5-16-018289-6</t>
  </si>
  <si>
    <t>38.03.01, 38.03.02, 38.03.03, 38.03.04, 38.03.05, 38.03.06, 38.03.07, 38.05.01, 44.03.01</t>
  </si>
  <si>
    <t>640318.12.01</t>
  </si>
  <si>
    <t>Эксплуатация объектов сетевой инфраструкт.: Уч. / А.В.Назаров - М.:КУРС, НИЦ ИНФРА-М,2025 - 360 с(СПО)(П)</t>
  </si>
  <si>
    <t>ЭКСПЛУАТАЦИЯ ОБЪЕКТОВ СЕТЕВОЙ ИНФРАСТРУКТУРЫ</t>
  </si>
  <si>
    <t>Назаров А.В., Енгалычев А.Н., Мельников В.П.</t>
  </si>
  <si>
    <t>978-5-906923-06-6</t>
  </si>
  <si>
    <t>09.02.02, 09.02.06, 09.02.08, 10.02.03, 10.02.05, 11.02.15</t>
  </si>
  <si>
    <t>Московский авиационный институт (национальный исследовательский университет)</t>
  </si>
  <si>
    <t>689279.06.01</t>
  </si>
  <si>
    <t>Эксплуатация систем электроснабжения: Уч.пос./ В.Я.Хорольский - М.:НИЦ ИНФРА-М,2025. - 288 с.-(СПО)(п)</t>
  </si>
  <si>
    <t>ЭКСПЛУАТАЦИЯ СИСТЕМ ЭЛЕКТРОСНАБЖЕНИЯ</t>
  </si>
  <si>
    <t>Хорольский В. Я., Таранов М. А.</t>
  </si>
  <si>
    <t>978-5-16-014458-0</t>
  </si>
  <si>
    <t>08.02.09, 11.01.02, 11.01.05, 13.01.07, 13.01.10, 13.02.07, 13.02.09, 13.02.12, 13.02.13, 21.01.15, 21.02.12, 26.01.05, 26.02.04, 26.02.05, 26.02.06, 35.01.15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</si>
  <si>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13.02.01 «Тепловые электрические станции», 13.02.03 «Электрические станции, сети и системы», 13.02.07 «Электроснабжение (по отраслям)»</t>
  </si>
  <si>
    <t>Ставропольский государственный аграрный университет</t>
  </si>
  <si>
    <t>693406.06.01</t>
  </si>
  <si>
    <t>Эксплуатация, обслуж. и ремонт общего имущества...: Уч. / В.Б.Акимов. - М.:НИЦ ИНФРА-М,2025. - 295 с.(П)</t>
  </si>
  <si>
    <t>ЭКСПЛУАТАЦИЯ, ОБСЛУЖИВАНИЕ И РЕМОНТ ОБЩЕГО ИМУЩЕСТВА МНОГОКВАРТИРНОГО ДОМА</t>
  </si>
  <si>
    <t>Акимов В.Б., Тимахова Н.С., Комков В.А.</t>
  </si>
  <si>
    <t>978-5-16-015410-7</t>
  </si>
  <si>
    <t>08.02.01, 08.02.13, 08.02.14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</si>
  <si>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08.02.11 «Управление, эксплуатация и обслуживание многоквартирного дома»  (протокол № 11 от 26.10.2020)</t>
  </si>
  <si>
    <t>Владимирский государственный университет им. А.Г. и Н.Г. Столетовых</t>
  </si>
  <si>
    <t>732044.03.01</t>
  </si>
  <si>
    <t>Эксплуатация, обслуживание и диагностика тех. машин: Уч.пос. / В.Б.Богуцкий-М.:НИЦ ИНФРА-М,2024-356с</t>
  </si>
  <si>
    <t>ЭКСПЛУАТАЦИЯ, ОБСЛУЖИВАНИЕ И ДИАГНОСТИКА ТЕХНОЛОГИЧЕСКИХ МАШИН</t>
  </si>
  <si>
    <t>Богуцкий В.Б., Шрон Л.Б., Ягьяев Э.Э.</t>
  </si>
  <si>
    <t>978-5-16-015996-6</t>
  </si>
  <si>
    <t>15.01.35, 15.02.01, 21.02.12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</si>
  <si>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3 от 17.02.2020)</t>
  </si>
  <si>
    <t>123100.18.01</t>
  </si>
  <si>
    <t>Энергосбережение в жилищно-коммун. хоз.: Уч. / В.А.Комков - 2 изд. - М.:НИЦ ИНФРА-М,2025 - 204 с.(СПО)(П)</t>
  </si>
  <si>
    <t>ЭНЕРГОСБЕРЕЖЕНИЕ В ЖИЛИЩНО-КОММУНАЛЬНОМ ХОЗЯЙСТВЕ, ИЗД.2</t>
  </si>
  <si>
    <t>Комков В. А., Тимахова Н. С.</t>
  </si>
  <si>
    <t>978-5-16-006849-7</t>
  </si>
  <si>
    <t>08.01.29, 08.01.31, 08.02.01, 08.02.02, 08.02.04, 08.02.08, 08.02.09, 08.02.13, 08.02.14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</si>
  <si>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строительным специальностям</t>
  </si>
  <si>
    <t>842819.01.01</t>
  </si>
  <si>
    <t>Языковые идеологии и американский языковой империализм: монография / М.А.Марусенко-М.:НИЦ ИНФРА-М,2025.-240 с..-(Науч.мысль)(п)</t>
  </si>
  <si>
    <t>ЯЗЫКОВЫЕ ИДЕОЛОГИИ И АМЕРИКАНСКИЙ ЯЗЫКОВОЙ ИМПЕРИАЛИЗМ</t>
  </si>
  <si>
    <t>Марусенко М.А., Марусенко Н.М.</t>
  </si>
  <si>
    <t>978-5-16-020391-1</t>
  </si>
  <si>
    <t>45.04.01, 45.04.02, 45.06.01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</si>
</sst>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C95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5" width="10.5" style="1" customWidth="1"/>
    <col min="26" max="26" width="14.1640625" style="1" customWidth="1"/>
    <col min="27" max="28" width="10.5" style="1" customWidth="1"/>
    <col min="29" max="29" width="17.83203125" style="1" customWidth="1"/>
  </cols>
  <sheetData>
    <row r="1" spans="1:29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9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9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9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9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9" s="1" customFormat="1" ht="11.1" customHeight="1" x14ac:dyDescent="0.2"/>
    <row r="7" spans="1:29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  <c r="AC7" s="3" t="s">
        <v>34</v>
      </c>
    </row>
    <row r="8" spans="1:29" s="4" customFormat="1" ht="51.95" customHeight="1" x14ac:dyDescent="0.2">
      <c r="A8" s="5">
        <v>0</v>
      </c>
      <c r="B8" s="6" t="s">
        <v>35</v>
      </c>
      <c r="C8" s="7">
        <v>1644</v>
      </c>
      <c r="D8" s="8" t="s">
        <v>36</v>
      </c>
      <c r="E8" s="8" t="s">
        <v>37</v>
      </c>
      <c r="F8" s="8" t="s">
        <v>38</v>
      </c>
      <c r="G8" s="6" t="s">
        <v>39</v>
      </c>
      <c r="H8" s="6" t="s">
        <v>40</v>
      </c>
      <c r="I8" s="8" t="s">
        <v>41</v>
      </c>
      <c r="J8" s="9">
        <v>1</v>
      </c>
      <c r="K8" s="9">
        <v>329</v>
      </c>
      <c r="L8" s="9">
        <v>2025</v>
      </c>
      <c r="M8" s="8" t="s">
        <v>42</v>
      </c>
      <c r="N8" s="8" t="s">
        <v>43</v>
      </c>
      <c r="O8" s="8" t="s">
        <v>44</v>
      </c>
      <c r="P8" s="6" t="s">
        <v>45</v>
      </c>
      <c r="Q8" s="8" t="s">
        <v>46</v>
      </c>
      <c r="R8" s="10" t="s">
        <v>47</v>
      </c>
      <c r="S8" s="11" t="s">
        <v>48</v>
      </c>
      <c r="T8" s="6"/>
      <c r="U8" s="15" t="str">
        <f>HYPERLINK("https://media.infra-m.ru/2186/2186401/cover/2186401.jpg", "Обложка")</f>
        <v>Обложка</v>
      </c>
      <c r="V8" s="15" t="str">
        <f>HYPERLINK("https://znanium.ru/catalog/product/2101498", "Ознакомиться")</f>
        <v>Ознакомиться</v>
      </c>
      <c r="W8" s="8" t="s">
        <v>49</v>
      </c>
      <c r="X8" s="6"/>
      <c r="Y8" s="6" t="s">
        <v>30</v>
      </c>
      <c r="Z8" s="6"/>
      <c r="AA8" s="6"/>
      <c r="AB8" s="6" t="s">
        <v>50</v>
      </c>
      <c r="AC8" s="8"/>
    </row>
    <row r="9" spans="1:29" s="4" customFormat="1" ht="51.95" customHeight="1" x14ac:dyDescent="0.2">
      <c r="A9" s="5">
        <v>0</v>
      </c>
      <c r="B9" s="6" t="s">
        <v>51</v>
      </c>
      <c r="C9" s="7">
        <v>1114</v>
      </c>
      <c r="D9" s="8" t="s">
        <v>52</v>
      </c>
      <c r="E9" s="8" t="s">
        <v>53</v>
      </c>
      <c r="F9" s="8" t="s">
        <v>54</v>
      </c>
      <c r="G9" s="6" t="s">
        <v>39</v>
      </c>
      <c r="H9" s="6" t="s">
        <v>55</v>
      </c>
      <c r="I9" s="8" t="s">
        <v>56</v>
      </c>
      <c r="J9" s="9">
        <v>1</v>
      </c>
      <c r="K9" s="9">
        <v>223</v>
      </c>
      <c r="L9" s="9">
        <v>2025</v>
      </c>
      <c r="M9" s="8" t="s">
        <v>57</v>
      </c>
      <c r="N9" s="8" t="s">
        <v>43</v>
      </c>
      <c r="O9" s="8" t="s">
        <v>58</v>
      </c>
      <c r="P9" s="6" t="s">
        <v>45</v>
      </c>
      <c r="Q9" s="8" t="s">
        <v>46</v>
      </c>
      <c r="R9" s="10" t="s">
        <v>59</v>
      </c>
      <c r="S9" s="11" t="s">
        <v>60</v>
      </c>
      <c r="T9" s="6"/>
      <c r="U9" s="15" t="str">
        <f>HYPERLINK("https://media.infra-m.ru/2188/2188206/cover/2188206.jpg", "Обложка")</f>
        <v>Обложка</v>
      </c>
      <c r="V9" s="15" t="str">
        <f>HYPERLINK("https://znanium.ru/catalog/product/1937950", "Ознакомиться")</f>
        <v>Ознакомиться</v>
      </c>
      <c r="W9" s="8" t="s">
        <v>61</v>
      </c>
      <c r="X9" s="6"/>
      <c r="Y9" s="6" t="s">
        <v>30</v>
      </c>
      <c r="Z9" s="6"/>
      <c r="AA9" s="6"/>
      <c r="AB9" s="6" t="s">
        <v>62</v>
      </c>
      <c r="AC9" s="8"/>
    </row>
    <row r="10" spans="1:29" s="4" customFormat="1" ht="51.95" customHeight="1" x14ac:dyDescent="0.2">
      <c r="A10" s="5">
        <v>0</v>
      </c>
      <c r="B10" s="6" t="s">
        <v>63</v>
      </c>
      <c r="C10" s="7">
        <v>1754</v>
      </c>
      <c r="D10" s="8" t="s">
        <v>64</v>
      </c>
      <c r="E10" s="8" t="s">
        <v>65</v>
      </c>
      <c r="F10" s="8" t="s">
        <v>66</v>
      </c>
      <c r="G10" s="6" t="s">
        <v>67</v>
      </c>
      <c r="H10" s="6" t="s">
        <v>40</v>
      </c>
      <c r="I10" s="8" t="s">
        <v>41</v>
      </c>
      <c r="J10" s="9">
        <v>1</v>
      </c>
      <c r="K10" s="9">
        <v>350</v>
      </c>
      <c r="L10" s="9">
        <v>2025</v>
      </c>
      <c r="M10" s="8" t="s">
        <v>68</v>
      </c>
      <c r="N10" s="8" t="s">
        <v>43</v>
      </c>
      <c r="O10" s="8" t="s">
        <v>69</v>
      </c>
      <c r="P10" s="6" t="s">
        <v>70</v>
      </c>
      <c r="Q10" s="8" t="s">
        <v>46</v>
      </c>
      <c r="R10" s="10" t="s">
        <v>71</v>
      </c>
      <c r="S10" s="11" t="s">
        <v>72</v>
      </c>
      <c r="T10" s="6"/>
      <c r="U10" s="15" t="str">
        <f>HYPERLINK("https://media.infra-m.ru/2191/2191629/cover/2191629.jpg", "Обложка")</f>
        <v>Обложка</v>
      </c>
      <c r="V10" s="15" t="str">
        <f>HYPERLINK("https://znanium.ru/catalog/product/1869167", "Ознакомиться")</f>
        <v>Ознакомиться</v>
      </c>
      <c r="W10" s="8" t="s">
        <v>73</v>
      </c>
      <c r="X10" s="6"/>
      <c r="Y10" s="6" t="s">
        <v>30</v>
      </c>
      <c r="Z10" s="6"/>
      <c r="AA10" s="6" t="s">
        <v>74</v>
      </c>
      <c r="AB10" s="6" t="s">
        <v>75</v>
      </c>
      <c r="AC10" s="8"/>
    </row>
    <row r="11" spans="1:29" s="4" customFormat="1" ht="51.95" customHeight="1" x14ac:dyDescent="0.2">
      <c r="A11" s="5">
        <v>0</v>
      </c>
      <c r="B11" s="6" t="s">
        <v>76</v>
      </c>
      <c r="C11" s="13">
        <v>920</v>
      </c>
      <c r="D11" s="8" t="s">
        <v>77</v>
      </c>
      <c r="E11" s="8" t="s">
        <v>78</v>
      </c>
      <c r="F11" s="8" t="s">
        <v>79</v>
      </c>
      <c r="G11" s="6" t="s">
        <v>67</v>
      </c>
      <c r="H11" s="6" t="s">
        <v>40</v>
      </c>
      <c r="I11" s="8" t="s">
        <v>80</v>
      </c>
      <c r="J11" s="14">
        <v>0</v>
      </c>
      <c r="K11" s="9">
        <v>169</v>
      </c>
      <c r="L11" s="9">
        <v>2025</v>
      </c>
      <c r="M11" s="8" t="s">
        <v>81</v>
      </c>
      <c r="N11" s="8" t="s">
        <v>82</v>
      </c>
      <c r="O11" s="8" t="s">
        <v>83</v>
      </c>
      <c r="P11" s="6" t="s">
        <v>84</v>
      </c>
      <c r="Q11" s="8" t="s">
        <v>85</v>
      </c>
      <c r="R11" s="10" t="s">
        <v>86</v>
      </c>
      <c r="S11" s="11"/>
      <c r="T11" s="6"/>
      <c r="U11" s="15" t="str">
        <f>HYPERLINK("https://media.infra-m.ru/2171/2171042/cover/2171042.jpg", "Обложка")</f>
        <v>Обложка</v>
      </c>
      <c r="V11" s="15" t="str">
        <f>HYPERLINK("https://znanium.ru/catalog/product/2171042", "Ознакомиться")</f>
        <v>Ознакомиться</v>
      </c>
      <c r="W11" s="8" t="s">
        <v>87</v>
      </c>
      <c r="X11" s="6"/>
      <c r="Y11" s="6"/>
      <c r="Z11" s="6" t="s">
        <v>88</v>
      </c>
      <c r="AA11" s="6"/>
      <c r="AB11" s="6" t="s">
        <v>89</v>
      </c>
      <c r="AC11" s="8"/>
    </row>
    <row r="12" spans="1:29" s="4" customFormat="1" ht="51.95" customHeight="1" x14ac:dyDescent="0.2">
      <c r="A12" s="5">
        <v>0</v>
      </c>
      <c r="B12" s="6" t="s">
        <v>90</v>
      </c>
      <c r="C12" s="7">
        <v>2890</v>
      </c>
      <c r="D12" s="8" t="s">
        <v>91</v>
      </c>
      <c r="E12" s="8" t="s">
        <v>92</v>
      </c>
      <c r="F12" s="8" t="s">
        <v>93</v>
      </c>
      <c r="G12" s="6" t="s">
        <v>67</v>
      </c>
      <c r="H12" s="6" t="s">
        <v>40</v>
      </c>
      <c r="I12" s="8" t="s">
        <v>94</v>
      </c>
      <c r="J12" s="14">
        <v>0</v>
      </c>
      <c r="K12" s="9">
        <v>556</v>
      </c>
      <c r="L12" s="9">
        <v>2025</v>
      </c>
      <c r="M12" s="8" t="s">
        <v>95</v>
      </c>
      <c r="N12" s="8" t="s">
        <v>43</v>
      </c>
      <c r="O12" s="8" t="s">
        <v>96</v>
      </c>
      <c r="P12" s="6" t="s">
        <v>45</v>
      </c>
      <c r="Q12" s="8" t="s">
        <v>97</v>
      </c>
      <c r="R12" s="10" t="s">
        <v>98</v>
      </c>
      <c r="S12" s="11"/>
      <c r="T12" s="6"/>
      <c r="U12" s="15" t="str">
        <f>HYPERLINK("https://media.infra-m.ru/2021/2021358/cover/2021358.jpg", "Обложка")</f>
        <v>Обложка</v>
      </c>
      <c r="V12" s="15" t="str">
        <f>HYPERLINK("https://znanium.ru/catalog/product/2021358", "Ознакомиться")</f>
        <v>Ознакомиться</v>
      </c>
      <c r="W12" s="8" t="s">
        <v>99</v>
      </c>
      <c r="X12" s="6"/>
      <c r="Y12" s="6"/>
      <c r="Z12" s="6" t="s">
        <v>88</v>
      </c>
      <c r="AA12" s="6"/>
      <c r="AB12" s="6" t="s">
        <v>89</v>
      </c>
      <c r="AC12" s="8"/>
    </row>
    <row r="13" spans="1:29" s="4" customFormat="1" ht="51.95" customHeight="1" x14ac:dyDescent="0.2">
      <c r="A13" s="5">
        <v>0</v>
      </c>
      <c r="B13" s="6" t="s">
        <v>100</v>
      </c>
      <c r="C13" s="7">
        <v>1284</v>
      </c>
      <c r="D13" s="8" t="s">
        <v>101</v>
      </c>
      <c r="E13" s="8" t="s">
        <v>102</v>
      </c>
      <c r="F13" s="8" t="s">
        <v>103</v>
      </c>
      <c r="G13" s="6" t="s">
        <v>39</v>
      </c>
      <c r="H13" s="6" t="s">
        <v>40</v>
      </c>
      <c r="I13" s="8" t="s">
        <v>41</v>
      </c>
      <c r="J13" s="9">
        <v>1</v>
      </c>
      <c r="K13" s="9">
        <v>256</v>
      </c>
      <c r="L13" s="9">
        <v>2025</v>
      </c>
      <c r="M13" s="8" t="s">
        <v>104</v>
      </c>
      <c r="N13" s="8" t="s">
        <v>82</v>
      </c>
      <c r="O13" s="8" t="s">
        <v>105</v>
      </c>
      <c r="P13" s="6" t="s">
        <v>45</v>
      </c>
      <c r="Q13" s="8" t="s">
        <v>46</v>
      </c>
      <c r="R13" s="10" t="s">
        <v>106</v>
      </c>
      <c r="S13" s="11" t="s">
        <v>107</v>
      </c>
      <c r="T13" s="6"/>
      <c r="U13" s="15" t="str">
        <f>HYPERLINK("https://media.infra-m.ru/2163/2163787/cover/2163787.jpg", "Обложка")</f>
        <v>Обложка</v>
      </c>
      <c r="V13" s="15" t="str">
        <f>HYPERLINK("https://znanium.ru/catalog/product/1036527", "Ознакомиться")</f>
        <v>Ознакомиться</v>
      </c>
      <c r="W13" s="8" t="s">
        <v>108</v>
      </c>
      <c r="X13" s="6"/>
      <c r="Y13" s="6" t="s">
        <v>30</v>
      </c>
      <c r="Z13" s="6"/>
      <c r="AA13" s="6" t="s">
        <v>74</v>
      </c>
      <c r="AB13" s="6" t="s">
        <v>109</v>
      </c>
      <c r="AC13" s="8"/>
    </row>
    <row r="14" spans="1:29" s="4" customFormat="1" ht="44.1" customHeight="1" x14ac:dyDescent="0.2">
      <c r="A14" s="5">
        <v>0</v>
      </c>
      <c r="B14" s="6" t="s">
        <v>110</v>
      </c>
      <c r="C14" s="7">
        <v>1250</v>
      </c>
      <c r="D14" s="8" t="s">
        <v>111</v>
      </c>
      <c r="E14" s="8" t="s">
        <v>112</v>
      </c>
      <c r="F14" s="8" t="s">
        <v>113</v>
      </c>
      <c r="G14" s="6" t="s">
        <v>67</v>
      </c>
      <c r="H14" s="6" t="s">
        <v>40</v>
      </c>
      <c r="I14" s="8" t="s">
        <v>94</v>
      </c>
      <c r="J14" s="14">
        <v>0</v>
      </c>
      <c r="K14" s="9">
        <v>235</v>
      </c>
      <c r="L14" s="9">
        <v>2025</v>
      </c>
      <c r="M14" s="8" t="s">
        <v>114</v>
      </c>
      <c r="N14" s="8" t="s">
        <v>82</v>
      </c>
      <c r="O14" s="8" t="s">
        <v>105</v>
      </c>
      <c r="P14" s="6" t="s">
        <v>70</v>
      </c>
      <c r="Q14" s="8" t="s">
        <v>115</v>
      </c>
      <c r="R14" s="10" t="s">
        <v>116</v>
      </c>
      <c r="S14" s="11"/>
      <c r="T14" s="6"/>
      <c r="U14" s="15" t="str">
        <f>HYPERLINK("https://media.infra-m.ru/2162/2162835/cover/2162835.jpg", "Обложка")</f>
        <v>Обложка</v>
      </c>
      <c r="V14" s="15" t="str">
        <f>HYPERLINK("https://znanium.ru/catalog/product/2162835", "Ознакомиться")</f>
        <v>Ознакомиться</v>
      </c>
      <c r="W14" s="8" t="s">
        <v>117</v>
      </c>
      <c r="X14" s="6"/>
      <c r="Y14" s="6"/>
      <c r="Z14" s="6" t="s">
        <v>88</v>
      </c>
      <c r="AA14" s="6"/>
      <c r="AB14" s="6" t="s">
        <v>89</v>
      </c>
      <c r="AC14" s="8"/>
    </row>
    <row r="15" spans="1:29" s="4" customFormat="1" ht="51.95" customHeight="1" x14ac:dyDescent="0.2">
      <c r="A15" s="5">
        <v>0</v>
      </c>
      <c r="B15" s="6" t="s">
        <v>118</v>
      </c>
      <c r="C15" s="7">
        <v>1614</v>
      </c>
      <c r="D15" s="8" t="s">
        <v>119</v>
      </c>
      <c r="E15" s="8" t="s">
        <v>120</v>
      </c>
      <c r="F15" s="8" t="s">
        <v>121</v>
      </c>
      <c r="G15" s="6" t="s">
        <v>39</v>
      </c>
      <c r="H15" s="6" t="s">
        <v>40</v>
      </c>
      <c r="I15" s="8" t="s">
        <v>41</v>
      </c>
      <c r="J15" s="9">
        <v>1</v>
      </c>
      <c r="K15" s="9">
        <v>319</v>
      </c>
      <c r="L15" s="9">
        <v>2025</v>
      </c>
      <c r="M15" s="8" t="s">
        <v>122</v>
      </c>
      <c r="N15" s="8" t="s">
        <v>123</v>
      </c>
      <c r="O15" s="8" t="s">
        <v>124</v>
      </c>
      <c r="P15" s="6" t="s">
        <v>70</v>
      </c>
      <c r="Q15" s="8" t="s">
        <v>46</v>
      </c>
      <c r="R15" s="10" t="s">
        <v>125</v>
      </c>
      <c r="S15" s="11" t="s">
        <v>126</v>
      </c>
      <c r="T15" s="6"/>
      <c r="U15" s="15" t="str">
        <f>HYPERLINK("https://media.infra-m.ru/2187/2187630/cover/2187630.jpg", "Обложка")</f>
        <v>Обложка</v>
      </c>
      <c r="V15" s="15" t="str">
        <f>HYPERLINK("https://znanium.ru/catalog/product/2184816", "Ознакомиться")</f>
        <v>Ознакомиться</v>
      </c>
      <c r="W15" s="8" t="s">
        <v>127</v>
      </c>
      <c r="X15" s="6"/>
      <c r="Y15" s="6" t="s">
        <v>30</v>
      </c>
      <c r="Z15" s="6"/>
      <c r="AA15" s="6"/>
      <c r="AB15" s="6" t="s">
        <v>128</v>
      </c>
      <c r="AC15" s="8"/>
    </row>
    <row r="16" spans="1:29" s="4" customFormat="1" ht="51.95" customHeight="1" x14ac:dyDescent="0.2">
      <c r="A16" s="5">
        <v>0</v>
      </c>
      <c r="B16" s="6" t="s">
        <v>129</v>
      </c>
      <c r="C16" s="7">
        <v>1804</v>
      </c>
      <c r="D16" s="8" t="s">
        <v>130</v>
      </c>
      <c r="E16" s="8" t="s">
        <v>131</v>
      </c>
      <c r="F16" s="8" t="s">
        <v>132</v>
      </c>
      <c r="G16" s="6" t="s">
        <v>39</v>
      </c>
      <c r="H16" s="6" t="s">
        <v>133</v>
      </c>
      <c r="I16" s="8" t="s">
        <v>41</v>
      </c>
      <c r="J16" s="9">
        <v>1</v>
      </c>
      <c r="K16" s="9">
        <v>384</v>
      </c>
      <c r="L16" s="9">
        <v>2024</v>
      </c>
      <c r="M16" s="8" t="s">
        <v>134</v>
      </c>
      <c r="N16" s="8" t="s">
        <v>43</v>
      </c>
      <c r="O16" s="8" t="s">
        <v>96</v>
      </c>
      <c r="P16" s="6" t="s">
        <v>70</v>
      </c>
      <c r="Q16" s="8" t="s">
        <v>46</v>
      </c>
      <c r="R16" s="10" t="s">
        <v>135</v>
      </c>
      <c r="S16" s="11"/>
      <c r="T16" s="6"/>
      <c r="U16" s="15" t="str">
        <f>HYPERLINK("https://media.infra-m.ru/2151/2151383/cover/2151383.jpg", "Обложка")</f>
        <v>Обложка</v>
      </c>
      <c r="V16" s="15" t="str">
        <f>HYPERLINK("https://znanium.ru/catalog/product/1916205", "Ознакомиться")</f>
        <v>Ознакомиться</v>
      </c>
      <c r="W16" s="8" t="s">
        <v>136</v>
      </c>
      <c r="X16" s="6"/>
      <c r="Y16" s="6" t="s">
        <v>30</v>
      </c>
      <c r="Z16" s="6"/>
      <c r="AA16" s="6"/>
      <c r="AB16" s="6" t="s">
        <v>137</v>
      </c>
      <c r="AC16" s="8"/>
    </row>
    <row r="17" spans="1:29" s="4" customFormat="1" ht="51.95" customHeight="1" x14ac:dyDescent="0.2">
      <c r="A17" s="5">
        <v>0</v>
      </c>
      <c r="B17" s="6" t="s">
        <v>138</v>
      </c>
      <c r="C17" s="7">
        <v>1924</v>
      </c>
      <c r="D17" s="8" t="s">
        <v>139</v>
      </c>
      <c r="E17" s="8" t="s">
        <v>140</v>
      </c>
      <c r="F17" s="8" t="s">
        <v>141</v>
      </c>
      <c r="G17" s="6" t="s">
        <v>39</v>
      </c>
      <c r="H17" s="6" t="s">
        <v>55</v>
      </c>
      <c r="I17" s="8" t="s">
        <v>41</v>
      </c>
      <c r="J17" s="9">
        <v>1</v>
      </c>
      <c r="K17" s="9">
        <v>383</v>
      </c>
      <c r="L17" s="9">
        <v>2025</v>
      </c>
      <c r="M17" s="8" t="s">
        <v>142</v>
      </c>
      <c r="N17" s="8" t="s">
        <v>43</v>
      </c>
      <c r="O17" s="8" t="s">
        <v>96</v>
      </c>
      <c r="P17" s="6" t="s">
        <v>45</v>
      </c>
      <c r="Q17" s="8" t="s">
        <v>46</v>
      </c>
      <c r="R17" s="10" t="s">
        <v>143</v>
      </c>
      <c r="S17" s="11" t="s">
        <v>144</v>
      </c>
      <c r="T17" s="6"/>
      <c r="U17" s="15" t="str">
        <f>HYPERLINK("https://media.infra-m.ru/2188/2188216/cover/2188216.jpg", "Обложка")</f>
        <v>Обложка</v>
      </c>
      <c r="V17" s="15" t="str">
        <f>HYPERLINK("https://znanium.ru/catalog/product/2149040", "Ознакомиться")</f>
        <v>Ознакомиться</v>
      </c>
      <c r="W17" s="8" t="s">
        <v>145</v>
      </c>
      <c r="X17" s="6"/>
      <c r="Y17" s="6" t="s">
        <v>30</v>
      </c>
      <c r="Z17" s="6"/>
      <c r="AA17" s="6"/>
      <c r="AB17" s="6" t="s">
        <v>146</v>
      </c>
      <c r="AC17" s="8"/>
    </row>
    <row r="18" spans="1:29" s="4" customFormat="1" ht="42" customHeight="1" x14ac:dyDescent="0.2">
      <c r="A18" s="5">
        <v>0</v>
      </c>
      <c r="B18" s="6" t="s">
        <v>147</v>
      </c>
      <c r="C18" s="13">
        <v>950</v>
      </c>
      <c r="D18" s="8" t="s">
        <v>148</v>
      </c>
      <c r="E18" s="8" t="s">
        <v>149</v>
      </c>
      <c r="F18" s="8" t="s">
        <v>150</v>
      </c>
      <c r="G18" s="6" t="s">
        <v>67</v>
      </c>
      <c r="H18" s="6" t="s">
        <v>40</v>
      </c>
      <c r="I18" s="8" t="s">
        <v>80</v>
      </c>
      <c r="J18" s="14">
        <v>0</v>
      </c>
      <c r="K18" s="9">
        <v>184</v>
      </c>
      <c r="L18" s="9">
        <v>2025</v>
      </c>
      <c r="M18" s="8" t="s">
        <v>151</v>
      </c>
      <c r="N18" s="8" t="s">
        <v>82</v>
      </c>
      <c r="O18" s="8" t="s">
        <v>105</v>
      </c>
      <c r="P18" s="6" t="s">
        <v>84</v>
      </c>
      <c r="Q18" s="8" t="s">
        <v>85</v>
      </c>
      <c r="R18" s="10" t="s">
        <v>152</v>
      </c>
      <c r="S18" s="11"/>
      <c r="T18" s="6"/>
      <c r="U18" s="15" t="str">
        <f>HYPERLINK("https://media.infra-m.ru/2145/2145829/cover/2145829.jpg", "Обложка")</f>
        <v>Обложка</v>
      </c>
      <c r="V18" s="15" t="str">
        <f>HYPERLINK("https://znanium.ru/catalog/product/2145829", "Ознакомиться")</f>
        <v>Ознакомиться</v>
      </c>
      <c r="W18" s="8" t="s">
        <v>153</v>
      </c>
      <c r="X18" s="6"/>
      <c r="Y18" s="6"/>
      <c r="Z18" s="6" t="s">
        <v>88</v>
      </c>
      <c r="AA18" s="6"/>
      <c r="AB18" s="6" t="s">
        <v>89</v>
      </c>
      <c r="AC18" s="8" t="s">
        <v>154</v>
      </c>
    </row>
    <row r="19" spans="1:29" s="4" customFormat="1" ht="42" customHeight="1" x14ac:dyDescent="0.2">
      <c r="A19" s="5">
        <v>0</v>
      </c>
      <c r="B19" s="6" t="s">
        <v>155</v>
      </c>
      <c r="C19" s="7">
        <v>1150</v>
      </c>
      <c r="D19" s="8" t="s">
        <v>156</v>
      </c>
      <c r="E19" s="8" t="s">
        <v>157</v>
      </c>
      <c r="F19" s="8" t="s">
        <v>158</v>
      </c>
      <c r="G19" s="6" t="s">
        <v>67</v>
      </c>
      <c r="H19" s="6" t="s">
        <v>40</v>
      </c>
      <c r="I19" s="8" t="s">
        <v>94</v>
      </c>
      <c r="J19" s="14">
        <v>0</v>
      </c>
      <c r="K19" s="9">
        <v>200</v>
      </c>
      <c r="L19" s="9">
        <v>2025</v>
      </c>
      <c r="M19" s="8" t="s">
        <v>159</v>
      </c>
      <c r="N19" s="8" t="s">
        <v>82</v>
      </c>
      <c r="O19" s="8" t="s">
        <v>160</v>
      </c>
      <c r="P19" s="6" t="s">
        <v>45</v>
      </c>
      <c r="Q19" s="8" t="s">
        <v>161</v>
      </c>
      <c r="R19" s="10" t="s">
        <v>162</v>
      </c>
      <c r="S19" s="11"/>
      <c r="T19" s="6"/>
      <c r="U19" s="15" t="str">
        <f>HYPERLINK("https://media.infra-m.ru/2137/2137955/cover/2137955.jpg", "Обложка")</f>
        <v>Обложка</v>
      </c>
      <c r="V19" s="15" t="str">
        <f>HYPERLINK("https://znanium.ru/catalog/product/2137955", "Ознакомиться")</f>
        <v>Ознакомиться</v>
      </c>
      <c r="W19" s="8" t="s">
        <v>163</v>
      </c>
      <c r="X19" s="6"/>
      <c r="Y19" s="6"/>
      <c r="Z19" s="6" t="s">
        <v>88</v>
      </c>
      <c r="AA19" s="6"/>
      <c r="AB19" s="6" t="s">
        <v>89</v>
      </c>
      <c r="AC19" s="8"/>
    </row>
    <row r="20" spans="1:29" s="4" customFormat="1" ht="51.95" customHeight="1" x14ac:dyDescent="0.2">
      <c r="A20" s="5">
        <v>0</v>
      </c>
      <c r="B20" s="6" t="s">
        <v>164</v>
      </c>
      <c r="C20" s="7">
        <v>1030</v>
      </c>
      <c r="D20" s="8" t="s">
        <v>165</v>
      </c>
      <c r="E20" s="8" t="s">
        <v>166</v>
      </c>
      <c r="F20" s="8" t="s">
        <v>167</v>
      </c>
      <c r="G20" s="6" t="s">
        <v>39</v>
      </c>
      <c r="H20" s="6" t="s">
        <v>40</v>
      </c>
      <c r="I20" s="8" t="s">
        <v>41</v>
      </c>
      <c r="J20" s="9">
        <v>1</v>
      </c>
      <c r="K20" s="9">
        <v>193</v>
      </c>
      <c r="L20" s="9">
        <v>2025</v>
      </c>
      <c r="M20" s="8" t="s">
        <v>168</v>
      </c>
      <c r="N20" s="8" t="s">
        <v>43</v>
      </c>
      <c r="O20" s="8" t="s">
        <v>169</v>
      </c>
      <c r="P20" s="6" t="s">
        <v>45</v>
      </c>
      <c r="Q20" s="8" t="s">
        <v>46</v>
      </c>
      <c r="R20" s="10" t="s">
        <v>170</v>
      </c>
      <c r="S20" s="11" t="s">
        <v>171</v>
      </c>
      <c r="T20" s="6"/>
      <c r="U20" s="15" t="str">
        <f>HYPERLINK("https://media.infra-m.ru/2158/2158058/cover/2158058.jpg", "Обложка")</f>
        <v>Обложка</v>
      </c>
      <c r="V20" s="15" t="str">
        <f>HYPERLINK("https://znanium.ru/catalog/product/2158058", "Ознакомиться")</f>
        <v>Ознакомиться</v>
      </c>
      <c r="W20" s="8" t="s">
        <v>172</v>
      </c>
      <c r="X20" s="6"/>
      <c r="Y20" s="6"/>
      <c r="Z20" s="6" t="s">
        <v>88</v>
      </c>
      <c r="AA20" s="6"/>
      <c r="AB20" s="6" t="s">
        <v>173</v>
      </c>
      <c r="AC20" s="8"/>
    </row>
    <row r="21" spans="1:29" s="4" customFormat="1" ht="51.95" customHeight="1" x14ac:dyDescent="0.2">
      <c r="A21" s="5">
        <v>0</v>
      </c>
      <c r="B21" s="6" t="s">
        <v>174</v>
      </c>
      <c r="C21" s="7">
        <v>1390</v>
      </c>
      <c r="D21" s="8" t="s">
        <v>175</v>
      </c>
      <c r="E21" s="8" t="s">
        <v>176</v>
      </c>
      <c r="F21" s="8" t="s">
        <v>177</v>
      </c>
      <c r="G21" s="6" t="s">
        <v>67</v>
      </c>
      <c r="H21" s="6" t="s">
        <v>40</v>
      </c>
      <c r="I21" s="8" t="s">
        <v>94</v>
      </c>
      <c r="J21" s="14">
        <v>0</v>
      </c>
      <c r="K21" s="9">
        <v>261</v>
      </c>
      <c r="L21" s="9">
        <v>2025</v>
      </c>
      <c r="M21" s="8" t="s">
        <v>178</v>
      </c>
      <c r="N21" s="8" t="s">
        <v>82</v>
      </c>
      <c r="O21" s="8" t="s">
        <v>105</v>
      </c>
      <c r="P21" s="6" t="s">
        <v>45</v>
      </c>
      <c r="Q21" s="8" t="s">
        <v>115</v>
      </c>
      <c r="R21" s="10" t="s">
        <v>179</v>
      </c>
      <c r="S21" s="11" t="s">
        <v>180</v>
      </c>
      <c r="T21" s="6"/>
      <c r="U21" s="15" t="str">
        <f>HYPERLINK("https://media.infra-m.ru/2131/2131313/cover/2131313.jpg", "Обложка")</f>
        <v>Обложка</v>
      </c>
      <c r="V21" s="15" t="str">
        <f>HYPERLINK("https://znanium.ru/catalog/product/2131313", "Ознакомиться")</f>
        <v>Ознакомиться</v>
      </c>
      <c r="W21" s="8" t="s">
        <v>181</v>
      </c>
      <c r="X21" s="6"/>
      <c r="Y21" s="6"/>
      <c r="Z21" s="6" t="s">
        <v>88</v>
      </c>
      <c r="AA21" s="6"/>
      <c r="AB21" s="6" t="s">
        <v>173</v>
      </c>
      <c r="AC21" s="8"/>
    </row>
    <row r="22" spans="1:29" s="4" customFormat="1" ht="51.95" customHeight="1" x14ac:dyDescent="0.2">
      <c r="A22" s="5">
        <v>0</v>
      </c>
      <c r="B22" s="6" t="s">
        <v>182</v>
      </c>
      <c r="C22" s="13">
        <v>790</v>
      </c>
      <c r="D22" s="8" t="s">
        <v>183</v>
      </c>
      <c r="E22" s="8" t="s">
        <v>184</v>
      </c>
      <c r="F22" s="8" t="s">
        <v>185</v>
      </c>
      <c r="G22" s="6" t="s">
        <v>39</v>
      </c>
      <c r="H22" s="6" t="s">
        <v>40</v>
      </c>
      <c r="I22" s="8" t="s">
        <v>186</v>
      </c>
      <c r="J22" s="9">
        <v>1</v>
      </c>
      <c r="K22" s="9">
        <v>157</v>
      </c>
      <c r="L22" s="9">
        <v>2023</v>
      </c>
      <c r="M22" s="8" t="s">
        <v>187</v>
      </c>
      <c r="N22" s="8" t="s">
        <v>43</v>
      </c>
      <c r="O22" s="8" t="s">
        <v>58</v>
      </c>
      <c r="P22" s="6" t="s">
        <v>45</v>
      </c>
      <c r="Q22" s="8" t="s">
        <v>97</v>
      </c>
      <c r="R22" s="10" t="s">
        <v>188</v>
      </c>
      <c r="S22" s="11" t="s">
        <v>189</v>
      </c>
      <c r="T22" s="6"/>
      <c r="U22" s="15" t="str">
        <f>HYPERLINK("https://media.infra-m.ru/2082/2082926/cover/2082926.jpg", "Обложка")</f>
        <v>Обложка</v>
      </c>
      <c r="V22" s="15" t="str">
        <f>HYPERLINK("https://znanium.ru/catalog/product/2082926", "Ознакомиться")</f>
        <v>Ознакомиться</v>
      </c>
      <c r="W22" s="8" t="s">
        <v>190</v>
      </c>
      <c r="X22" s="6"/>
      <c r="Y22" s="6" t="s">
        <v>30</v>
      </c>
      <c r="Z22" s="6"/>
      <c r="AA22" s="6"/>
      <c r="AB22" s="6" t="s">
        <v>191</v>
      </c>
      <c r="AC22" s="8"/>
    </row>
    <row r="23" spans="1:29" s="4" customFormat="1" ht="42" customHeight="1" x14ac:dyDescent="0.2">
      <c r="A23" s="5">
        <v>0</v>
      </c>
      <c r="B23" s="6" t="s">
        <v>192</v>
      </c>
      <c r="C23" s="13">
        <v>620</v>
      </c>
      <c r="D23" s="8" t="s">
        <v>193</v>
      </c>
      <c r="E23" s="8" t="s">
        <v>194</v>
      </c>
      <c r="F23" s="8" t="s">
        <v>195</v>
      </c>
      <c r="G23" s="6" t="s">
        <v>196</v>
      </c>
      <c r="H23" s="6" t="s">
        <v>197</v>
      </c>
      <c r="I23" s="8" t="s">
        <v>41</v>
      </c>
      <c r="J23" s="9">
        <v>1</v>
      </c>
      <c r="K23" s="9">
        <v>112</v>
      </c>
      <c r="L23" s="9">
        <v>2025</v>
      </c>
      <c r="M23" s="8" t="s">
        <v>198</v>
      </c>
      <c r="N23" s="8" t="s">
        <v>199</v>
      </c>
      <c r="O23" s="8" t="s">
        <v>200</v>
      </c>
      <c r="P23" s="6" t="s">
        <v>45</v>
      </c>
      <c r="Q23" s="8" t="s">
        <v>46</v>
      </c>
      <c r="R23" s="10" t="s">
        <v>201</v>
      </c>
      <c r="S23" s="11"/>
      <c r="T23" s="6"/>
      <c r="U23" s="15" t="str">
        <f>HYPERLINK("https://media.infra-m.ru/2169/2169371/cover/2169371.jpg", "Обложка")</f>
        <v>Обложка</v>
      </c>
      <c r="V23" s="15" t="str">
        <f>HYPERLINK("https://znanium.ru/catalog/product/2169371", "Ознакомиться")</f>
        <v>Ознакомиться</v>
      </c>
      <c r="W23" s="8" t="s">
        <v>202</v>
      </c>
      <c r="X23" s="6" t="s">
        <v>203</v>
      </c>
      <c r="Y23" s="6" t="s">
        <v>30</v>
      </c>
      <c r="Z23" s="6"/>
      <c r="AA23" s="6" t="s">
        <v>74</v>
      </c>
      <c r="AB23" s="6" t="s">
        <v>173</v>
      </c>
      <c r="AC23" s="8"/>
    </row>
    <row r="24" spans="1:29" s="4" customFormat="1" ht="44.1" customHeight="1" x14ac:dyDescent="0.2">
      <c r="A24" s="5">
        <v>0</v>
      </c>
      <c r="B24" s="6" t="s">
        <v>204</v>
      </c>
      <c r="C24" s="13">
        <v>790</v>
      </c>
      <c r="D24" s="8" t="s">
        <v>205</v>
      </c>
      <c r="E24" s="8" t="s">
        <v>206</v>
      </c>
      <c r="F24" s="8" t="s">
        <v>207</v>
      </c>
      <c r="G24" s="6" t="s">
        <v>196</v>
      </c>
      <c r="H24" s="6" t="s">
        <v>40</v>
      </c>
      <c r="I24" s="8" t="s">
        <v>80</v>
      </c>
      <c r="J24" s="9">
        <v>1</v>
      </c>
      <c r="K24" s="9">
        <v>175</v>
      </c>
      <c r="L24" s="9">
        <v>2023</v>
      </c>
      <c r="M24" s="8" t="s">
        <v>208</v>
      </c>
      <c r="N24" s="8" t="s">
        <v>199</v>
      </c>
      <c r="O24" s="8" t="s">
        <v>200</v>
      </c>
      <c r="P24" s="6" t="s">
        <v>84</v>
      </c>
      <c r="Q24" s="8" t="s">
        <v>85</v>
      </c>
      <c r="R24" s="10" t="s">
        <v>209</v>
      </c>
      <c r="S24" s="11"/>
      <c r="T24" s="6"/>
      <c r="U24" s="15" t="str">
        <f>HYPERLINK("https://media.infra-m.ru/1913/1913226/cover/1913226.jpg", "Обложка")</f>
        <v>Обложка</v>
      </c>
      <c r="V24" s="15" t="str">
        <f>HYPERLINK("https://znanium.ru/catalog/product/1913226", "Ознакомиться")</f>
        <v>Ознакомиться</v>
      </c>
      <c r="W24" s="8" t="s">
        <v>210</v>
      </c>
      <c r="X24" s="6"/>
      <c r="Y24" s="6" t="s">
        <v>30</v>
      </c>
      <c r="Z24" s="6"/>
      <c r="AA24" s="6"/>
      <c r="AB24" s="6" t="s">
        <v>211</v>
      </c>
      <c r="AC24" s="8"/>
    </row>
    <row r="25" spans="1:29" s="4" customFormat="1" ht="51.95" customHeight="1" x14ac:dyDescent="0.2">
      <c r="A25" s="5">
        <v>0</v>
      </c>
      <c r="B25" s="6" t="s">
        <v>212</v>
      </c>
      <c r="C25" s="7">
        <v>1690</v>
      </c>
      <c r="D25" s="8" t="s">
        <v>213</v>
      </c>
      <c r="E25" s="8" t="s">
        <v>214</v>
      </c>
      <c r="F25" s="8" t="s">
        <v>215</v>
      </c>
      <c r="G25" s="6" t="s">
        <v>39</v>
      </c>
      <c r="H25" s="6" t="s">
        <v>40</v>
      </c>
      <c r="I25" s="8" t="s">
        <v>41</v>
      </c>
      <c r="J25" s="9">
        <v>1</v>
      </c>
      <c r="K25" s="9">
        <v>338</v>
      </c>
      <c r="L25" s="9">
        <v>2025</v>
      </c>
      <c r="M25" s="8" t="s">
        <v>216</v>
      </c>
      <c r="N25" s="8" t="s">
        <v>123</v>
      </c>
      <c r="O25" s="8" t="s">
        <v>217</v>
      </c>
      <c r="P25" s="6" t="s">
        <v>45</v>
      </c>
      <c r="Q25" s="8" t="s">
        <v>46</v>
      </c>
      <c r="R25" s="10" t="s">
        <v>218</v>
      </c>
      <c r="S25" s="11" t="s">
        <v>219</v>
      </c>
      <c r="T25" s="6"/>
      <c r="U25" s="15" t="str">
        <f>HYPERLINK("https://media.infra-m.ru/2165/2165434/cover/2165434.jpg", "Обложка")</f>
        <v>Обложка</v>
      </c>
      <c r="V25" s="15" t="str">
        <f>HYPERLINK("https://znanium.ru/catalog/product/2165434", "Ознакомиться")</f>
        <v>Ознакомиться</v>
      </c>
      <c r="W25" s="8" t="s">
        <v>220</v>
      </c>
      <c r="X25" s="6"/>
      <c r="Y25" s="6" t="s">
        <v>30</v>
      </c>
      <c r="Z25" s="6"/>
      <c r="AA25" s="6" t="s">
        <v>74</v>
      </c>
      <c r="AB25" s="6" t="s">
        <v>109</v>
      </c>
      <c r="AC25" s="8"/>
    </row>
    <row r="26" spans="1:29" s="4" customFormat="1" ht="51.95" customHeight="1" x14ac:dyDescent="0.2">
      <c r="A26" s="5">
        <v>0</v>
      </c>
      <c r="B26" s="6" t="s">
        <v>221</v>
      </c>
      <c r="C26" s="7">
        <v>2134</v>
      </c>
      <c r="D26" s="8" t="s">
        <v>222</v>
      </c>
      <c r="E26" s="8" t="s">
        <v>223</v>
      </c>
      <c r="F26" s="8" t="s">
        <v>224</v>
      </c>
      <c r="G26" s="6" t="s">
        <v>67</v>
      </c>
      <c r="H26" s="6" t="s">
        <v>197</v>
      </c>
      <c r="I26" s="8" t="s">
        <v>56</v>
      </c>
      <c r="J26" s="9">
        <v>1</v>
      </c>
      <c r="K26" s="9">
        <v>464</v>
      </c>
      <c r="L26" s="9">
        <v>2024</v>
      </c>
      <c r="M26" s="8" t="s">
        <v>225</v>
      </c>
      <c r="N26" s="8" t="s">
        <v>199</v>
      </c>
      <c r="O26" s="8" t="s">
        <v>226</v>
      </c>
      <c r="P26" s="6" t="s">
        <v>45</v>
      </c>
      <c r="Q26" s="8" t="s">
        <v>46</v>
      </c>
      <c r="R26" s="10" t="s">
        <v>227</v>
      </c>
      <c r="S26" s="11" t="s">
        <v>228</v>
      </c>
      <c r="T26" s="6"/>
      <c r="U26" s="15" t="str">
        <f>HYPERLINK("https://media.infra-m.ru/2056/2056630/cover/2056630.jpg", "Обложка")</f>
        <v>Обложка</v>
      </c>
      <c r="V26" s="15" t="str">
        <f>HYPERLINK("https://znanium.ru/catalog/product/1082973", "Ознакомиться")</f>
        <v>Ознакомиться</v>
      </c>
      <c r="W26" s="8" t="s">
        <v>229</v>
      </c>
      <c r="X26" s="6"/>
      <c r="Y26" s="6" t="s">
        <v>30</v>
      </c>
      <c r="Z26" s="6"/>
      <c r="AA26" s="6"/>
      <c r="AB26" s="6" t="s">
        <v>230</v>
      </c>
      <c r="AC26" s="8"/>
    </row>
    <row r="27" spans="1:29" s="4" customFormat="1" ht="51.95" customHeight="1" x14ac:dyDescent="0.2">
      <c r="A27" s="5">
        <v>0</v>
      </c>
      <c r="B27" s="6" t="s">
        <v>231</v>
      </c>
      <c r="C27" s="7">
        <v>1850</v>
      </c>
      <c r="D27" s="8" t="s">
        <v>232</v>
      </c>
      <c r="E27" s="8" t="s">
        <v>233</v>
      </c>
      <c r="F27" s="8" t="s">
        <v>234</v>
      </c>
      <c r="G27" s="6" t="s">
        <v>39</v>
      </c>
      <c r="H27" s="6" t="s">
        <v>133</v>
      </c>
      <c r="I27" s="8"/>
      <c r="J27" s="9">
        <v>1</v>
      </c>
      <c r="K27" s="9">
        <v>400</v>
      </c>
      <c r="L27" s="9">
        <v>2024</v>
      </c>
      <c r="M27" s="8" t="s">
        <v>235</v>
      </c>
      <c r="N27" s="8" t="s">
        <v>43</v>
      </c>
      <c r="O27" s="8" t="s">
        <v>96</v>
      </c>
      <c r="P27" s="6" t="s">
        <v>45</v>
      </c>
      <c r="Q27" s="8" t="s">
        <v>97</v>
      </c>
      <c r="R27" s="10" t="s">
        <v>236</v>
      </c>
      <c r="S27" s="11" t="s">
        <v>237</v>
      </c>
      <c r="T27" s="6"/>
      <c r="U27" s="15" t="str">
        <f>HYPERLINK("https://media.infra-m.ru/2131/2131753/cover/2131753.jpg", "Обложка")</f>
        <v>Обложка</v>
      </c>
      <c r="V27" s="15" t="str">
        <f>HYPERLINK("https://znanium.ru/catalog/product/2131753", "Ознакомиться")</f>
        <v>Ознакомиться</v>
      </c>
      <c r="W27" s="8" t="s">
        <v>238</v>
      </c>
      <c r="X27" s="6"/>
      <c r="Y27" s="6" t="s">
        <v>30</v>
      </c>
      <c r="Z27" s="6"/>
      <c r="AA27" s="6"/>
      <c r="AB27" s="6" t="s">
        <v>239</v>
      </c>
      <c r="AC27" s="8"/>
    </row>
    <row r="28" spans="1:29" s="4" customFormat="1" ht="51.95" customHeight="1" x14ac:dyDescent="0.2">
      <c r="A28" s="5">
        <v>0</v>
      </c>
      <c r="B28" s="6" t="s">
        <v>240</v>
      </c>
      <c r="C28" s="7">
        <v>1050</v>
      </c>
      <c r="D28" s="8" t="s">
        <v>241</v>
      </c>
      <c r="E28" s="8" t="s">
        <v>242</v>
      </c>
      <c r="F28" s="8" t="s">
        <v>243</v>
      </c>
      <c r="G28" s="6" t="s">
        <v>39</v>
      </c>
      <c r="H28" s="6" t="s">
        <v>40</v>
      </c>
      <c r="I28" s="8" t="s">
        <v>41</v>
      </c>
      <c r="J28" s="9">
        <v>1</v>
      </c>
      <c r="K28" s="9">
        <v>233</v>
      </c>
      <c r="L28" s="9">
        <v>2023</v>
      </c>
      <c r="M28" s="8" t="s">
        <v>244</v>
      </c>
      <c r="N28" s="8" t="s">
        <v>199</v>
      </c>
      <c r="O28" s="8" t="s">
        <v>200</v>
      </c>
      <c r="P28" s="6" t="s">
        <v>70</v>
      </c>
      <c r="Q28" s="8" t="s">
        <v>46</v>
      </c>
      <c r="R28" s="10" t="s">
        <v>245</v>
      </c>
      <c r="S28" s="11" t="s">
        <v>246</v>
      </c>
      <c r="T28" s="6" t="s">
        <v>247</v>
      </c>
      <c r="U28" s="15" t="str">
        <f>HYPERLINK("https://media.infra-m.ru/1920/1920318/cover/1920318.jpg", "Обложка")</f>
        <v>Обложка</v>
      </c>
      <c r="V28" s="15" t="str">
        <f>HYPERLINK("https://znanium.ru/catalog/product/1920318", "Ознакомиться")</f>
        <v>Ознакомиться</v>
      </c>
      <c r="W28" s="8" t="s">
        <v>248</v>
      </c>
      <c r="X28" s="6"/>
      <c r="Y28" s="6" t="s">
        <v>30</v>
      </c>
      <c r="Z28" s="6"/>
      <c r="AA28" s="6"/>
      <c r="AB28" s="6" t="s">
        <v>109</v>
      </c>
      <c r="AC28" s="8"/>
    </row>
    <row r="29" spans="1:29" s="4" customFormat="1" ht="51.95" customHeight="1" x14ac:dyDescent="0.2">
      <c r="A29" s="5">
        <v>0</v>
      </c>
      <c r="B29" s="6" t="s">
        <v>249</v>
      </c>
      <c r="C29" s="13">
        <v>960</v>
      </c>
      <c r="D29" s="8" t="s">
        <v>250</v>
      </c>
      <c r="E29" s="8" t="s">
        <v>251</v>
      </c>
      <c r="F29" s="8" t="s">
        <v>252</v>
      </c>
      <c r="G29" s="6" t="s">
        <v>39</v>
      </c>
      <c r="H29" s="6" t="s">
        <v>40</v>
      </c>
      <c r="I29" s="8" t="s">
        <v>41</v>
      </c>
      <c r="J29" s="9">
        <v>1</v>
      </c>
      <c r="K29" s="9">
        <v>203</v>
      </c>
      <c r="L29" s="9">
        <v>2024</v>
      </c>
      <c r="M29" s="8" t="s">
        <v>253</v>
      </c>
      <c r="N29" s="8" t="s">
        <v>43</v>
      </c>
      <c r="O29" s="8" t="s">
        <v>254</v>
      </c>
      <c r="P29" s="6" t="s">
        <v>45</v>
      </c>
      <c r="Q29" s="8" t="s">
        <v>46</v>
      </c>
      <c r="R29" s="10" t="s">
        <v>255</v>
      </c>
      <c r="S29" s="11" t="s">
        <v>256</v>
      </c>
      <c r="T29" s="6"/>
      <c r="U29" s="15" t="str">
        <f>HYPERLINK("https://media.infra-m.ru/2141/2141116/cover/2141116.jpg", "Обложка")</f>
        <v>Обложка</v>
      </c>
      <c r="V29" s="15" t="str">
        <f>HYPERLINK("https://znanium.ru/catalog/product/2141116", "Ознакомиться")</f>
        <v>Ознакомиться</v>
      </c>
      <c r="W29" s="8" t="s">
        <v>257</v>
      </c>
      <c r="X29" s="6"/>
      <c r="Y29" s="6" t="s">
        <v>30</v>
      </c>
      <c r="Z29" s="6"/>
      <c r="AA29" s="6"/>
      <c r="AB29" s="6" t="s">
        <v>258</v>
      </c>
      <c r="AC29" s="8" t="s">
        <v>259</v>
      </c>
    </row>
    <row r="30" spans="1:29" s="4" customFormat="1" ht="42" customHeight="1" x14ac:dyDescent="0.2">
      <c r="A30" s="5">
        <v>0</v>
      </c>
      <c r="B30" s="6" t="s">
        <v>260</v>
      </c>
      <c r="C30" s="13">
        <v>670</v>
      </c>
      <c r="D30" s="8" t="s">
        <v>261</v>
      </c>
      <c r="E30" s="8" t="s">
        <v>262</v>
      </c>
      <c r="F30" s="8" t="s">
        <v>263</v>
      </c>
      <c r="G30" s="6" t="s">
        <v>196</v>
      </c>
      <c r="H30" s="6" t="s">
        <v>264</v>
      </c>
      <c r="I30" s="8" t="s">
        <v>265</v>
      </c>
      <c r="J30" s="9">
        <v>1</v>
      </c>
      <c r="K30" s="9">
        <v>160</v>
      </c>
      <c r="L30" s="9">
        <v>2022</v>
      </c>
      <c r="M30" s="8" t="s">
        <v>266</v>
      </c>
      <c r="N30" s="8" t="s">
        <v>43</v>
      </c>
      <c r="O30" s="8" t="s">
        <v>58</v>
      </c>
      <c r="P30" s="6" t="s">
        <v>84</v>
      </c>
      <c r="Q30" s="8" t="s">
        <v>85</v>
      </c>
      <c r="R30" s="10" t="s">
        <v>267</v>
      </c>
      <c r="S30" s="11"/>
      <c r="T30" s="6"/>
      <c r="U30" s="15" t="str">
        <f>HYPERLINK("https://media.infra-m.ru/1818/1818210/cover/1818210.jpg", "Обложка")</f>
        <v>Обложка</v>
      </c>
      <c r="V30" s="15" t="str">
        <f>HYPERLINK("https://znanium.ru/catalog/product/1818210", "Ознакомиться")</f>
        <v>Ознакомиться</v>
      </c>
      <c r="W30" s="8" t="s">
        <v>268</v>
      </c>
      <c r="X30" s="6"/>
      <c r="Y30" s="6" t="s">
        <v>30</v>
      </c>
      <c r="Z30" s="6"/>
      <c r="AA30" s="6"/>
      <c r="AB30" s="6" t="s">
        <v>137</v>
      </c>
      <c r="AC30" s="8"/>
    </row>
    <row r="31" spans="1:29" s="4" customFormat="1" ht="42" customHeight="1" x14ac:dyDescent="0.2">
      <c r="A31" s="5">
        <v>0</v>
      </c>
      <c r="B31" s="6" t="s">
        <v>269</v>
      </c>
      <c r="C31" s="7">
        <v>1600</v>
      </c>
      <c r="D31" s="8" t="s">
        <v>270</v>
      </c>
      <c r="E31" s="8" t="s">
        <v>271</v>
      </c>
      <c r="F31" s="8" t="s">
        <v>272</v>
      </c>
      <c r="G31" s="6" t="s">
        <v>67</v>
      </c>
      <c r="H31" s="6" t="s">
        <v>40</v>
      </c>
      <c r="I31" s="8" t="s">
        <v>80</v>
      </c>
      <c r="J31" s="14">
        <v>0</v>
      </c>
      <c r="K31" s="9">
        <v>302</v>
      </c>
      <c r="L31" s="9">
        <v>2025</v>
      </c>
      <c r="M31" s="8" t="s">
        <v>273</v>
      </c>
      <c r="N31" s="8" t="s">
        <v>123</v>
      </c>
      <c r="O31" s="8" t="s">
        <v>274</v>
      </c>
      <c r="P31" s="6" t="s">
        <v>84</v>
      </c>
      <c r="Q31" s="8" t="s">
        <v>85</v>
      </c>
      <c r="R31" s="10" t="s">
        <v>275</v>
      </c>
      <c r="S31" s="11"/>
      <c r="T31" s="6"/>
      <c r="U31" s="15" t="str">
        <f>HYPERLINK("https://media.infra-m.ru/2158/2158217/cover/2158217.jpg", "Обложка")</f>
        <v>Обложка</v>
      </c>
      <c r="V31" s="15" t="str">
        <f>HYPERLINK("https://znanium.ru/catalog/product/2158217", "Ознакомиться")</f>
        <v>Ознакомиться</v>
      </c>
      <c r="W31" s="8" t="s">
        <v>276</v>
      </c>
      <c r="X31" s="6"/>
      <c r="Y31" s="6"/>
      <c r="Z31" s="6" t="s">
        <v>88</v>
      </c>
      <c r="AA31" s="6"/>
      <c r="AB31" s="6" t="s">
        <v>89</v>
      </c>
      <c r="AC31" s="8" t="s">
        <v>154</v>
      </c>
    </row>
    <row r="32" spans="1:29" s="4" customFormat="1" ht="51.95" customHeight="1" x14ac:dyDescent="0.2">
      <c r="A32" s="5">
        <v>0</v>
      </c>
      <c r="B32" s="6" t="s">
        <v>277</v>
      </c>
      <c r="C32" s="13">
        <v>924</v>
      </c>
      <c r="D32" s="8" t="s">
        <v>278</v>
      </c>
      <c r="E32" s="8" t="s">
        <v>279</v>
      </c>
      <c r="F32" s="8" t="s">
        <v>280</v>
      </c>
      <c r="G32" s="6" t="s">
        <v>196</v>
      </c>
      <c r="H32" s="6" t="s">
        <v>133</v>
      </c>
      <c r="I32" s="8"/>
      <c r="J32" s="9">
        <v>1</v>
      </c>
      <c r="K32" s="9">
        <v>184</v>
      </c>
      <c r="L32" s="9">
        <v>2024</v>
      </c>
      <c r="M32" s="8" t="s">
        <v>281</v>
      </c>
      <c r="N32" s="8" t="s">
        <v>43</v>
      </c>
      <c r="O32" s="8" t="s">
        <v>282</v>
      </c>
      <c r="P32" s="6" t="s">
        <v>45</v>
      </c>
      <c r="Q32" s="8" t="s">
        <v>97</v>
      </c>
      <c r="R32" s="10" t="s">
        <v>283</v>
      </c>
      <c r="S32" s="11" t="s">
        <v>284</v>
      </c>
      <c r="T32" s="6"/>
      <c r="U32" s="15" t="str">
        <f>HYPERLINK("https://media.infra-m.ru/2149/2149571/cover/2149571.jpg", "Обложка")</f>
        <v>Обложка</v>
      </c>
      <c r="V32" s="15" t="str">
        <f>HYPERLINK("https://znanium.ru/catalog/product/1024062", "Ознакомиться")</f>
        <v>Ознакомиться</v>
      </c>
      <c r="W32" s="8" t="s">
        <v>285</v>
      </c>
      <c r="X32" s="6"/>
      <c r="Y32" s="6" t="s">
        <v>30</v>
      </c>
      <c r="Z32" s="6"/>
      <c r="AA32" s="6"/>
      <c r="AB32" s="6" t="s">
        <v>286</v>
      </c>
      <c r="AC32" s="8"/>
    </row>
    <row r="33" spans="1:29" s="4" customFormat="1" ht="51.95" customHeight="1" x14ac:dyDescent="0.2">
      <c r="A33" s="5">
        <v>0</v>
      </c>
      <c r="B33" s="6" t="s">
        <v>287</v>
      </c>
      <c r="C33" s="7">
        <v>1994</v>
      </c>
      <c r="D33" s="8" t="s">
        <v>288</v>
      </c>
      <c r="E33" s="8" t="s">
        <v>289</v>
      </c>
      <c r="F33" s="8" t="s">
        <v>290</v>
      </c>
      <c r="G33" s="6" t="s">
        <v>67</v>
      </c>
      <c r="H33" s="6" t="s">
        <v>197</v>
      </c>
      <c r="I33" s="8" t="s">
        <v>56</v>
      </c>
      <c r="J33" s="9">
        <v>1</v>
      </c>
      <c r="K33" s="9">
        <v>400</v>
      </c>
      <c r="L33" s="9">
        <v>2025</v>
      </c>
      <c r="M33" s="8" t="s">
        <v>291</v>
      </c>
      <c r="N33" s="8" t="s">
        <v>43</v>
      </c>
      <c r="O33" s="8" t="s">
        <v>254</v>
      </c>
      <c r="P33" s="6" t="s">
        <v>45</v>
      </c>
      <c r="Q33" s="8" t="s">
        <v>46</v>
      </c>
      <c r="R33" s="10" t="s">
        <v>292</v>
      </c>
      <c r="S33" s="11" t="s">
        <v>293</v>
      </c>
      <c r="T33" s="6"/>
      <c r="U33" s="15" t="str">
        <f>HYPERLINK("https://media.infra-m.ru/2192/2192167/cover/2192167.jpg", "Обложка")</f>
        <v>Обложка</v>
      </c>
      <c r="V33" s="15" t="str">
        <f>HYPERLINK("https://znanium.ru/catalog/product/1144495", "Ознакомиться")</f>
        <v>Ознакомиться</v>
      </c>
      <c r="W33" s="8" t="s">
        <v>294</v>
      </c>
      <c r="X33" s="6"/>
      <c r="Y33" s="6" t="s">
        <v>30</v>
      </c>
      <c r="Z33" s="6"/>
      <c r="AA33" s="6"/>
      <c r="AB33" s="6" t="s">
        <v>295</v>
      </c>
      <c r="AC33" s="8"/>
    </row>
    <row r="34" spans="1:29" s="4" customFormat="1" ht="51.95" customHeight="1" x14ac:dyDescent="0.2">
      <c r="A34" s="5">
        <v>0</v>
      </c>
      <c r="B34" s="6" t="s">
        <v>296</v>
      </c>
      <c r="C34" s="7">
        <v>1270</v>
      </c>
      <c r="D34" s="8" t="s">
        <v>297</v>
      </c>
      <c r="E34" s="8" t="s">
        <v>298</v>
      </c>
      <c r="F34" s="8" t="s">
        <v>299</v>
      </c>
      <c r="G34" s="6" t="s">
        <v>39</v>
      </c>
      <c r="H34" s="6" t="s">
        <v>197</v>
      </c>
      <c r="I34" s="8" t="s">
        <v>41</v>
      </c>
      <c r="J34" s="9">
        <v>1</v>
      </c>
      <c r="K34" s="9">
        <v>280</v>
      </c>
      <c r="L34" s="9">
        <v>2023</v>
      </c>
      <c r="M34" s="8" t="s">
        <v>300</v>
      </c>
      <c r="N34" s="8" t="s">
        <v>199</v>
      </c>
      <c r="O34" s="8" t="s">
        <v>200</v>
      </c>
      <c r="P34" s="6" t="s">
        <v>70</v>
      </c>
      <c r="Q34" s="8" t="s">
        <v>46</v>
      </c>
      <c r="R34" s="10" t="s">
        <v>301</v>
      </c>
      <c r="S34" s="11" t="s">
        <v>302</v>
      </c>
      <c r="T34" s="6"/>
      <c r="U34" s="15" t="str">
        <f>HYPERLINK("https://media.infra-m.ru/1971/1971052/cover/1971052.jpg", "Обложка")</f>
        <v>Обложка</v>
      </c>
      <c r="V34" s="15" t="str">
        <f>HYPERLINK("https://znanium.ru/catalog/product/1971052", "Ознакомиться")</f>
        <v>Ознакомиться</v>
      </c>
      <c r="W34" s="8" t="s">
        <v>303</v>
      </c>
      <c r="X34" s="6"/>
      <c r="Y34" s="6" t="s">
        <v>30</v>
      </c>
      <c r="Z34" s="6"/>
      <c r="AA34" s="6" t="s">
        <v>74</v>
      </c>
      <c r="AB34" s="6" t="s">
        <v>304</v>
      </c>
      <c r="AC34" s="8"/>
    </row>
    <row r="35" spans="1:29" s="4" customFormat="1" ht="51.95" customHeight="1" x14ac:dyDescent="0.2">
      <c r="A35" s="5">
        <v>0</v>
      </c>
      <c r="B35" s="6" t="s">
        <v>305</v>
      </c>
      <c r="C35" s="13">
        <v>990</v>
      </c>
      <c r="D35" s="8" t="s">
        <v>306</v>
      </c>
      <c r="E35" s="8" t="s">
        <v>307</v>
      </c>
      <c r="F35" s="8" t="s">
        <v>308</v>
      </c>
      <c r="G35" s="6" t="s">
        <v>39</v>
      </c>
      <c r="H35" s="6" t="s">
        <v>40</v>
      </c>
      <c r="I35" s="8" t="s">
        <v>41</v>
      </c>
      <c r="J35" s="9">
        <v>1</v>
      </c>
      <c r="K35" s="9">
        <v>215</v>
      </c>
      <c r="L35" s="9">
        <v>2024</v>
      </c>
      <c r="M35" s="8" t="s">
        <v>309</v>
      </c>
      <c r="N35" s="8" t="s">
        <v>199</v>
      </c>
      <c r="O35" s="8" t="s">
        <v>200</v>
      </c>
      <c r="P35" s="6" t="s">
        <v>45</v>
      </c>
      <c r="Q35" s="8" t="s">
        <v>46</v>
      </c>
      <c r="R35" s="10" t="s">
        <v>310</v>
      </c>
      <c r="S35" s="11" t="s">
        <v>311</v>
      </c>
      <c r="T35" s="6"/>
      <c r="U35" s="15" t="str">
        <f>HYPERLINK("https://media.infra-m.ru/2126/2126590/cover/2126590.jpg", "Обложка")</f>
        <v>Обложка</v>
      </c>
      <c r="V35" s="15" t="str">
        <f>HYPERLINK("https://znanium.ru/catalog/product/2126590", "Ознакомиться")</f>
        <v>Ознакомиться</v>
      </c>
      <c r="W35" s="8" t="s">
        <v>303</v>
      </c>
      <c r="X35" s="6"/>
      <c r="Y35" s="6" t="s">
        <v>30</v>
      </c>
      <c r="Z35" s="6"/>
      <c r="AA35" s="6" t="s">
        <v>74</v>
      </c>
      <c r="AB35" s="6" t="s">
        <v>312</v>
      </c>
      <c r="AC35" s="8"/>
    </row>
    <row r="36" spans="1:29" s="4" customFormat="1" ht="51.95" customHeight="1" x14ac:dyDescent="0.2">
      <c r="A36" s="5">
        <v>0</v>
      </c>
      <c r="B36" s="6" t="s">
        <v>313</v>
      </c>
      <c r="C36" s="13">
        <v>870</v>
      </c>
      <c r="D36" s="8" t="s">
        <v>314</v>
      </c>
      <c r="E36" s="8" t="s">
        <v>315</v>
      </c>
      <c r="F36" s="8" t="s">
        <v>316</v>
      </c>
      <c r="G36" s="6" t="s">
        <v>39</v>
      </c>
      <c r="H36" s="6" t="s">
        <v>40</v>
      </c>
      <c r="I36" s="8" t="s">
        <v>186</v>
      </c>
      <c r="J36" s="9">
        <v>1</v>
      </c>
      <c r="K36" s="9">
        <v>108</v>
      </c>
      <c r="L36" s="9">
        <v>2024</v>
      </c>
      <c r="M36" s="8" t="s">
        <v>317</v>
      </c>
      <c r="N36" s="8" t="s">
        <v>43</v>
      </c>
      <c r="O36" s="8" t="s">
        <v>58</v>
      </c>
      <c r="P36" s="6" t="s">
        <v>45</v>
      </c>
      <c r="Q36" s="8" t="s">
        <v>97</v>
      </c>
      <c r="R36" s="10" t="s">
        <v>318</v>
      </c>
      <c r="S36" s="11" t="s">
        <v>319</v>
      </c>
      <c r="T36" s="6"/>
      <c r="U36" s="15" t="str">
        <f>HYPERLINK("https://media.infra-m.ru/2099/2099973/cover/2099973.jpg", "Обложка")</f>
        <v>Обложка</v>
      </c>
      <c r="V36" s="15" t="str">
        <f>HYPERLINK("https://znanium.ru/catalog/product/2099973", "Ознакомиться")</f>
        <v>Ознакомиться</v>
      </c>
      <c r="W36" s="8" t="s">
        <v>320</v>
      </c>
      <c r="X36" s="6"/>
      <c r="Y36" s="6" t="s">
        <v>30</v>
      </c>
      <c r="Z36" s="6"/>
      <c r="AA36" s="6"/>
      <c r="AB36" s="6" t="s">
        <v>191</v>
      </c>
      <c r="AC36" s="8"/>
    </row>
    <row r="37" spans="1:29" s="4" customFormat="1" ht="51.95" customHeight="1" x14ac:dyDescent="0.2">
      <c r="A37" s="5">
        <v>0</v>
      </c>
      <c r="B37" s="6" t="s">
        <v>321</v>
      </c>
      <c r="C37" s="7">
        <v>2130</v>
      </c>
      <c r="D37" s="8" t="s">
        <v>322</v>
      </c>
      <c r="E37" s="8" t="s">
        <v>323</v>
      </c>
      <c r="F37" s="8" t="s">
        <v>324</v>
      </c>
      <c r="G37" s="6" t="s">
        <v>67</v>
      </c>
      <c r="H37" s="6" t="s">
        <v>197</v>
      </c>
      <c r="I37" s="8" t="s">
        <v>41</v>
      </c>
      <c r="J37" s="9">
        <v>1</v>
      </c>
      <c r="K37" s="9">
        <v>464</v>
      </c>
      <c r="L37" s="9">
        <v>2024</v>
      </c>
      <c r="M37" s="8" t="s">
        <v>325</v>
      </c>
      <c r="N37" s="8" t="s">
        <v>43</v>
      </c>
      <c r="O37" s="8" t="s">
        <v>96</v>
      </c>
      <c r="P37" s="6" t="s">
        <v>45</v>
      </c>
      <c r="Q37" s="8" t="s">
        <v>46</v>
      </c>
      <c r="R37" s="10" t="s">
        <v>326</v>
      </c>
      <c r="S37" s="11" t="s">
        <v>327</v>
      </c>
      <c r="T37" s="6"/>
      <c r="U37" s="15" t="str">
        <f>HYPERLINK("https://media.infra-m.ru/2122/2122501/cover/2122501.jpg", "Обложка")</f>
        <v>Обложка</v>
      </c>
      <c r="V37" s="15" t="str">
        <f>HYPERLINK("https://znanium.ru/catalog/product/2122501", "Ознакомиться")</f>
        <v>Ознакомиться</v>
      </c>
      <c r="W37" s="8" t="s">
        <v>328</v>
      </c>
      <c r="X37" s="6"/>
      <c r="Y37" s="6" t="s">
        <v>30</v>
      </c>
      <c r="Z37" s="6"/>
      <c r="AA37" s="6"/>
      <c r="AB37" s="6" t="s">
        <v>329</v>
      </c>
      <c r="AC37" s="8"/>
    </row>
    <row r="38" spans="1:29" s="4" customFormat="1" ht="42" customHeight="1" x14ac:dyDescent="0.2">
      <c r="A38" s="5">
        <v>0</v>
      </c>
      <c r="B38" s="6" t="s">
        <v>330</v>
      </c>
      <c r="C38" s="7">
        <v>2200</v>
      </c>
      <c r="D38" s="8" t="s">
        <v>331</v>
      </c>
      <c r="E38" s="8" t="s">
        <v>332</v>
      </c>
      <c r="F38" s="8" t="s">
        <v>333</v>
      </c>
      <c r="G38" s="6" t="s">
        <v>67</v>
      </c>
      <c r="H38" s="6" t="s">
        <v>40</v>
      </c>
      <c r="I38" s="8" t="s">
        <v>334</v>
      </c>
      <c r="J38" s="14">
        <v>0</v>
      </c>
      <c r="K38" s="9">
        <v>437</v>
      </c>
      <c r="L38" s="9">
        <v>2025</v>
      </c>
      <c r="M38" s="8" t="s">
        <v>335</v>
      </c>
      <c r="N38" s="8" t="s">
        <v>43</v>
      </c>
      <c r="O38" s="8" t="s">
        <v>44</v>
      </c>
      <c r="P38" s="6" t="s">
        <v>336</v>
      </c>
      <c r="Q38" s="8" t="s">
        <v>85</v>
      </c>
      <c r="R38" s="10" t="s">
        <v>337</v>
      </c>
      <c r="S38" s="11"/>
      <c r="T38" s="6" t="s">
        <v>247</v>
      </c>
      <c r="U38" s="15" t="str">
        <f>HYPERLINK("https://media.infra-m.ru/2161/2161305/cover/2161305.jpg", "Обложка")</f>
        <v>Обложка</v>
      </c>
      <c r="V38" s="15" t="str">
        <f>HYPERLINK("https://znanium.ru/catalog/product/2136566", "Ознакомиться")</f>
        <v>Ознакомиться</v>
      </c>
      <c r="W38" s="8" t="s">
        <v>338</v>
      </c>
      <c r="X38" s="6"/>
      <c r="Y38" s="6"/>
      <c r="Z38" s="6" t="s">
        <v>88</v>
      </c>
      <c r="AA38" s="6"/>
      <c r="AB38" s="6" t="s">
        <v>173</v>
      </c>
      <c r="AC38" s="8"/>
    </row>
    <row r="39" spans="1:29" s="4" customFormat="1" ht="51.95" customHeight="1" x14ac:dyDescent="0.2">
      <c r="A39" s="5">
        <v>0</v>
      </c>
      <c r="B39" s="6" t="s">
        <v>339</v>
      </c>
      <c r="C39" s="13">
        <v>794</v>
      </c>
      <c r="D39" s="8" t="s">
        <v>340</v>
      </c>
      <c r="E39" s="8" t="s">
        <v>341</v>
      </c>
      <c r="F39" s="8" t="s">
        <v>342</v>
      </c>
      <c r="G39" s="6" t="s">
        <v>39</v>
      </c>
      <c r="H39" s="6" t="s">
        <v>40</v>
      </c>
      <c r="I39" s="8" t="s">
        <v>41</v>
      </c>
      <c r="J39" s="9">
        <v>1</v>
      </c>
      <c r="K39" s="9">
        <v>159</v>
      </c>
      <c r="L39" s="9">
        <v>2025</v>
      </c>
      <c r="M39" s="8" t="s">
        <v>343</v>
      </c>
      <c r="N39" s="8" t="s">
        <v>43</v>
      </c>
      <c r="O39" s="8" t="s">
        <v>344</v>
      </c>
      <c r="P39" s="6" t="s">
        <v>70</v>
      </c>
      <c r="Q39" s="8" t="s">
        <v>46</v>
      </c>
      <c r="R39" s="10" t="s">
        <v>345</v>
      </c>
      <c r="S39" s="11" t="s">
        <v>346</v>
      </c>
      <c r="T39" s="6"/>
      <c r="U39" s="15" t="str">
        <f>HYPERLINK("https://media.infra-m.ru/2184/2184034/cover/2184034.jpg", "Обложка")</f>
        <v>Обложка</v>
      </c>
      <c r="V39" s="15" t="str">
        <f>HYPERLINK("https://znanium.ru/catalog/product/2104861", "Ознакомиться")</f>
        <v>Ознакомиться</v>
      </c>
      <c r="W39" s="8" t="s">
        <v>347</v>
      </c>
      <c r="X39" s="6"/>
      <c r="Y39" s="6" t="s">
        <v>30</v>
      </c>
      <c r="Z39" s="6"/>
      <c r="AA39" s="6"/>
      <c r="AB39" s="6" t="s">
        <v>348</v>
      </c>
      <c r="AC39" s="8"/>
    </row>
    <row r="40" spans="1:29" s="4" customFormat="1" ht="51.95" customHeight="1" x14ac:dyDescent="0.2">
      <c r="A40" s="5">
        <v>0</v>
      </c>
      <c r="B40" s="6" t="s">
        <v>349</v>
      </c>
      <c r="C40" s="7">
        <v>1540</v>
      </c>
      <c r="D40" s="8" t="s">
        <v>350</v>
      </c>
      <c r="E40" s="8" t="s">
        <v>351</v>
      </c>
      <c r="F40" s="8" t="s">
        <v>352</v>
      </c>
      <c r="G40" s="6" t="s">
        <v>39</v>
      </c>
      <c r="H40" s="6" t="s">
        <v>40</v>
      </c>
      <c r="I40" s="8" t="s">
        <v>41</v>
      </c>
      <c r="J40" s="9">
        <v>1</v>
      </c>
      <c r="K40" s="9">
        <v>301</v>
      </c>
      <c r="L40" s="9">
        <v>2025</v>
      </c>
      <c r="M40" s="8" t="s">
        <v>353</v>
      </c>
      <c r="N40" s="8" t="s">
        <v>123</v>
      </c>
      <c r="O40" s="8" t="s">
        <v>217</v>
      </c>
      <c r="P40" s="6" t="s">
        <v>70</v>
      </c>
      <c r="Q40" s="8" t="s">
        <v>46</v>
      </c>
      <c r="R40" s="10" t="s">
        <v>354</v>
      </c>
      <c r="S40" s="11"/>
      <c r="T40" s="6"/>
      <c r="U40" s="15" t="str">
        <f>HYPERLINK("https://media.infra-m.ru/2162/2162583/cover/2162583.jpg", "Обложка")</f>
        <v>Обложка</v>
      </c>
      <c r="V40" s="15" t="str">
        <f>HYPERLINK("https://znanium.ru/catalog/product/2162583", "Ознакомиться")</f>
        <v>Ознакомиться</v>
      </c>
      <c r="W40" s="8" t="s">
        <v>355</v>
      </c>
      <c r="X40" s="6" t="s">
        <v>356</v>
      </c>
      <c r="Y40" s="6" t="s">
        <v>30</v>
      </c>
      <c r="Z40" s="6"/>
      <c r="AA40" s="6" t="s">
        <v>74</v>
      </c>
      <c r="AB40" s="6" t="s">
        <v>173</v>
      </c>
      <c r="AC40" s="8"/>
    </row>
    <row r="41" spans="1:29" s="4" customFormat="1" ht="51.95" customHeight="1" x14ac:dyDescent="0.2">
      <c r="A41" s="5">
        <v>0</v>
      </c>
      <c r="B41" s="6" t="s">
        <v>357</v>
      </c>
      <c r="C41" s="7">
        <v>1014</v>
      </c>
      <c r="D41" s="8" t="s">
        <v>358</v>
      </c>
      <c r="E41" s="8" t="s">
        <v>359</v>
      </c>
      <c r="F41" s="8" t="s">
        <v>360</v>
      </c>
      <c r="G41" s="6" t="s">
        <v>39</v>
      </c>
      <c r="H41" s="6" t="s">
        <v>40</v>
      </c>
      <c r="I41" s="8" t="s">
        <v>361</v>
      </c>
      <c r="J41" s="9">
        <v>1</v>
      </c>
      <c r="K41" s="9">
        <v>271</v>
      </c>
      <c r="L41" s="9">
        <v>2024</v>
      </c>
      <c r="M41" s="8" t="s">
        <v>362</v>
      </c>
      <c r="N41" s="8" t="s">
        <v>82</v>
      </c>
      <c r="O41" s="8" t="s">
        <v>363</v>
      </c>
      <c r="P41" s="6" t="s">
        <v>364</v>
      </c>
      <c r="Q41" s="8" t="s">
        <v>365</v>
      </c>
      <c r="R41" s="10" t="s">
        <v>366</v>
      </c>
      <c r="S41" s="11" t="s">
        <v>367</v>
      </c>
      <c r="T41" s="6"/>
      <c r="U41" s="15" t="str">
        <f>HYPERLINK("https://media.infra-m.ru/2175/2175573/cover/2175573.jpg", "Обложка")</f>
        <v>Обложка</v>
      </c>
      <c r="V41" s="15" t="str">
        <f>HYPERLINK("https://znanium.ru/catalog/product/2168889", "Ознакомиться")</f>
        <v>Ознакомиться</v>
      </c>
      <c r="W41" s="8"/>
      <c r="X41" s="6"/>
      <c r="Y41" s="6" t="s">
        <v>30</v>
      </c>
      <c r="Z41" s="6"/>
      <c r="AA41" s="6"/>
      <c r="AB41" s="6" t="s">
        <v>368</v>
      </c>
      <c r="AC41" s="8"/>
    </row>
    <row r="42" spans="1:29" s="4" customFormat="1" ht="51.95" customHeight="1" x14ac:dyDescent="0.2">
      <c r="A42" s="5">
        <v>0</v>
      </c>
      <c r="B42" s="6" t="s">
        <v>369</v>
      </c>
      <c r="C42" s="13">
        <v>599.9</v>
      </c>
      <c r="D42" s="8" t="s">
        <v>370</v>
      </c>
      <c r="E42" s="8" t="s">
        <v>371</v>
      </c>
      <c r="F42" s="8" t="s">
        <v>360</v>
      </c>
      <c r="G42" s="6" t="s">
        <v>39</v>
      </c>
      <c r="H42" s="6" t="s">
        <v>40</v>
      </c>
      <c r="I42" s="8"/>
      <c r="J42" s="9">
        <v>1</v>
      </c>
      <c r="K42" s="9">
        <v>462</v>
      </c>
      <c r="L42" s="9">
        <v>2021</v>
      </c>
      <c r="M42" s="8" t="s">
        <v>372</v>
      </c>
      <c r="N42" s="8" t="s">
        <v>82</v>
      </c>
      <c r="O42" s="8" t="s">
        <v>363</v>
      </c>
      <c r="P42" s="6" t="s">
        <v>364</v>
      </c>
      <c r="Q42" s="8" t="s">
        <v>365</v>
      </c>
      <c r="R42" s="10" t="s">
        <v>366</v>
      </c>
      <c r="S42" s="11" t="s">
        <v>373</v>
      </c>
      <c r="T42" s="6"/>
      <c r="U42" s="15" t="str">
        <f>HYPERLINK("https://media.infra-m.ru/1142/1142541/cover/1142541.jpg", "Обложка")</f>
        <v>Обложка</v>
      </c>
      <c r="V42" s="15" t="str">
        <f>HYPERLINK("https://znanium.ru/catalog/product/2168889", "Ознакомиться")</f>
        <v>Ознакомиться</v>
      </c>
      <c r="W42" s="8"/>
      <c r="X42" s="6"/>
      <c r="Y42" s="6" t="s">
        <v>30</v>
      </c>
      <c r="Z42" s="6"/>
      <c r="AA42" s="6"/>
      <c r="AB42" s="6" t="s">
        <v>137</v>
      </c>
      <c r="AC42" s="8"/>
    </row>
    <row r="43" spans="1:29" s="4" customFormat="1" ht="42" customHeight="1" x14ac:dyDescent="0.2">
      <c r="A43" s="5">
        <v>0</v>
      </c>
      <c r="B43" s="6" t="s">
        <v>374</v>
      </c>
      <c r="C43" s="7">
        <v>1350</v>
      </c>
      <c r="D43" s="8" t="s">
        <v>375</v>
      </c>
      <c r="E43" s="8" t="s">
        <v>376</v>
      </c>
      <c r="F43" s="8" t="s">
        <v>377</v>
      </c>
      <c r="G43" s="6" t="s">
        <v>196</v>
      </c>
      <c r="H43" s="6" t="s">
        <v>40</v>
      </c>
      <c r="I43" s="8" t="s">
        <v>80</v>
      </c>
      <c r="J43" s="9">
        <v>1</v>
      </c>
      <c r="K43" s="9">
        <v>181</v>
      </c>
      <c r="L43" s="9">
        <v>2024</v>
      </c>
      <c r="M43" s="8" t="s">
        <v>378</v>
      </c>
      <c r="N43" s="8" t="s">
        <v>199</v>
      </c>
      <c r="O43" s="8" t="s">
        <v>200</v>
      </c>
      <c r="P43" s="6" t="s">
        <v>84</v>
      </c>
      <c r="Q43" s="8" t="s">
        <v>85</v>
      </c>
      <c r="R43" s="10" t="s">
        <v>379</v>
      </c>
      <c r="S43" s="11"/>
      <c r="T43" s="6"/>
      <c r="U43" s="15" t="str">
        <f>HYPERLINK("https://media.infra-m.ru/2164/2164856/cover/2164856.jpg", "Обложка")</f>
        <v>Обложка</v>
      </c>
      <c r="V43" s="15" t="str">
        <f>HYPERLINK("https://znanium.ru/catalog/product/2164856", "Ознакомиться")</f>
        <v>Ознакомиться</v>
      </c>
      <c r="W43" s="8" t="s">
        <v>380</v>
      </c>
      <c r="X43" s="6"/>
      <c r="Y43" s="6"/>
      <c r="Z43" s="6" t="s">
        <v>88</v>
      </c>
      <c r="AA43" s="6"/>
      <c r="AB43" s="6" t="s">
        <v>381</v>
      </c>
      <c r="AC43" s="8" t="s">
        <v>154</v>
      </c>
    </row>
    <row r="44" spans="1:29" s="4" customFormat="1" ht="51.95" customHeight="1" x14ac:dyDescent="0.2">
      <c r="A44" s="5">
        <v>0</v>
      </c>
      <c r="B44" s="6" t="s">
        <v>382</v>
      </c>
      <c r="C44" s="13">
        <v>880</v>
      </c>
      <c r="D44" s="8" t="s">
        <v>383</v>
      </c>
      <c r="E44" s="8" t="s">
        <v>384</v>
      </c>
      <c r="F44" s="8" t="s">
        <v>385</v>
      </c>
      <c r="G44" s="6" t="s">
        <v>39</v>
      </c>
      <c r="H44" s="6" t="s">
        <v>40</v>
      </c>
      <c r="I44" s="8" t="s">
        <v>41</v>
      </c>
      <c r="J44" s="9">
        <v>1</v>
      </c>
      <c r="K44" s="9">
        <v>183</v>
      </c>
      <c r="L44" s="9">
        <v>2024</v>
      </c>
      <c r="M44" s="8" t="s">
        <v>386</v>
      </c>
      <c r="N44" s="8" t="s">
        <v>43</v>
      </c>
      <c r="O44" s="8" t="s">
        <v>344</v>
      </c>
      <c r="P44" s="6" t="s">
        <v>70</v>
      </c>
      <c r="Q44" s="8" t="s">
        <v>46</v>
      </c>
      <c r="R44" s="10" t="s">
        <v>387</v>
      </c>
      <c r="S44" s="11" t="s">
        <v>388</v>
      </c>
      <c r="T44" s="6"/>
      <c r="U44" s="15" t="str">
        <f>HYPERLINK("https://media.infra-m.ru/2132/2132240/cover/2132240.jpg", "Обложка")</f>
        <v>Обложка</v>
      </c>
      <c r="V44" s="15" t="str">
        <f>HYPERLINK("https://znanium.ru/catalog/product/2132240", "Ознакомиться")</f>
        <v>Ознакомиться</v>
      </c>
      <c r="W44" s="8" t="s">
        <v>127</v>
      </c>
      <c r="X44" s="6"/>
      <c r="Y44" s="6" t="s">
        <v>30</v>
      </c>
      <c r="Z44" s="6"/>
      <c r="AA44" s="6"/>
      <c r="AB44" s="6" t="s">
        <v>389</v>
      </c>
      <c r="AC44" s="8"/>
    </row>
    <row r="45" spans="1:29" s="4" customFormat="1" ht="51.95" customHeight="1" x14ac:dyDescent="0.2">
      <c r="A45" s="5">
        <v>0</v>
      </c>
      <c r="B45" s="6" t="s">
        <v>390</v>
      </c>
      <c r="C45" s="7">
        <v>1044</v>
      </c>
      <c r="D45" s="8" t="s">
        <v>391</v>
      </c>
      <c r="E45" s="8" t="s">
        <v>392</v>
      </c>
      <c r="F45" s="8" t="s">
        <v>393</v>
      </c>
      <c r="G45" s="6" t="s">
        <v>67</v>
      </c>
      <c r="H45" s="6" t="s">
        <v>40</v>
      </c>
      <c r="I45" s="8" t="s">
        <v>41</v>
      </c>
      <c r="J45" s="9">
        <v>1</v>
      </c>
      <c r="K45" s="9">
        <v>209</v>
      </c>
      <c r="L45" s="9">
        <v>2025</v>
      </c>
      <c r="M45" s="8" t="s">
        <v>394</v>
      </c>
      <c r="N45" s="8" t="s">
        <v>43</v>
      </c>
      <c r="O45" s="8" t="s">
        <v>96</v>
      </c>
      <c r="P45" s="6" t="s">
        <v>45</v>
      </c>
      <c r="Q45" s="8" t="s">
        <v>46</v>
      </c>
      <c r="R45" s="10" t="s">
        <v>395</v>
      </c>
      <c r="S45" s="11" t="s">
        <v>396</v>
      </c>
      <c r="T45" s="6"/>
      <c r="U45" s="15" t="str">
        <f>HYPERLINK("https://media.infra-m.ru/2169/2169728/cover/2169728.jpg", "Обложка")</f>
        <v>Обложка</v>
      </c>
      <c r="V45" s="15" t="str">
        <f>HYPERLINK("https://znanium.ru/catalog/product/2103177", "Ознакомиться")</f>
        <v>Ознакомиться</v>
      </c>
      <c r="W45" s="8" t="s">
        <v>397</v>
      </c>
      <c r="X45" s="6"/>
      <c r="Y45" s="6" t="s">
        <v>30</v>
      </c>
      <c r="Z45" s="6"/>
      <c r="AA45" s="6"/>
      <c r="AB45" s="6" t="s">
        <v>398</v>
      </c>
      <c r="AC45" s="8"/>
    </row>
    <row r="46" spans="1:29" s="4" customFormat="1" ht="42" customHeight="1" x14ac:dyDescent="0.2">
      <c r="A46" s="5">
        <v>0</v>
      </c>
      <c r="B46" s="6" t="s">
        <v>399</v>
      </c>
      <c r="C46" s="7">
        <v>1790</v>
      </c>
      <c r="D46" s="8" t="s">
        <v>400</v>
      </c>
      <c r="E46" s="8" t="s">
        <v>401</v>
      </c>
      <c r="F46" s="8" t="s">
        <v>402</v>
      </c>
      <c r="G46" s="6" t="s">
        <v>67</v>
      </c>
      <c r="H46" s="6" t="s">
        <v>40</v>
      </c>
      <c r="I46" s="8" t="s">
        <v>94</v>
      </c>
      <c r="J46" s="14">
        <v>0</v>
      </c>
      <c r="K46" s="9">
        <v>343</v>
      </c>
      <c r="L46" s="9">
        <v>2025</v>
      </c>
      <c r="M46" s="8" t="s">
        <v>403</v>
      </c>
      <c r="N46" s="8" t="s">
        <v>82</v>
      </c>
      <c r="O46" s="8" t="s">
        <v>160</v>
      </c>
      <c r="P46" s="6" t="s">
        <v>70</v>
      </c>
      <c r="Q46" s="8" t="s">
        <v>97</v>
      </c>
      <c r="R46" s="10" t="s">
        <v>404</v>
      </c>
      <c r="S46" s="11"/>
      <c r="T46" s="6"/>
      <c r="U46" s="15" t="str">
        <f>HYPERLINK("https://media.infra-m.ru/2133/2133646/cover/2133646.jpg", "Обложка")</f>
        <v>Обложка</v>
      </c>
      <c r="V46" s="15" t="str">
        <f>HYPERLINK("https://znanium.ru/catalog/product/2133646", "Ознакомиться")</f>
        <v>Ознакомиться</v>
      </c>
      <c r="W46" s="8" t="s">
        <v>405</v>
      </c>
      <c r="X46" s="6"/>
      <c r="Y46" s="6"/>
      <c r="Z46" s="6" t="s">
        <v>88</v>
      </c>
      <c r="AA46" s="6"/>
      <c r="AB46" s="6" t="s">
        <v>89</v>
      </c>
      <c r="AC46" s="8"/>
    </row>
    <row r="47" spans="1:29" s="4" customFormat="1" ht="51.95" customHeight="1" x14ac:dyDescent="0.2">
      <c r="A47" s="5">
        <v>0</v>
      </c>
      <c r="B47" s="6" t="s">
        <v>406</v>
      </c>
      <c r="C47" s="7">
        <v>1630</v>
      </c>
      <c r="D47" s="8" t="s">
        <v>407</v>
      </c>
      <c r="E47" s="8" t="s">
        <v>408</v>
      </c>
      <c r="F47" s="8" t="s">
        <v>409</v>
      </c>
      <c r="G47" s="6" t="s">
        <v>39</v>
      </c>
      <c r="H47" s="6" t="s">
        <v>55</v>
      </c>
      <c r="I47" s="8" t="s">
        <v>56</v>
      </c>
      <c r="J47" s="9">
        <v>1</v>
      </c>
      <c r="K47" s="9">
        <v>320</v>
      </c>
      <c r="L47" s="9">
        <v>2025</v>
      </c>
      <c r="M47" s="8" t="s">
        <v>410</v>
      </c>
      <c r="N47" s="8" t="s">
        <v>43</v>
      </c>
      <c r="O47" s="8" t="s">
        <v>254</v>
      </c>
      <c r="P47" s="6" t="s">
        <v>70</v>
      </c>
      <c r="Q47" s="8" t="s">
        <v>46</v>
      </c>
      <c r="R47" s="10" t="s">
        <v>411</v>
      </c>
      <c r="S47" s="11" t="s">
        <v>412</v>
      </c>
      <c r="T47" s="6"/>
      <c r="U47" s="15" t="str">
        <f>HYPERLINK("https://media.infra-m.ru/2184/2184923/cover/2184923.jpg", "Обложка")</f>
        <v>Обложка</v>
      </c>
      <c r="V47" s="15" t="str">
        <f>HYPERLINK("https://znanium.ru/catalog/product/2184923", "Ознакомиться")</f>
        <v>Ознакомиться</v>
      </c>
      <c r="W47" s="8" t="s">
        <v>413</v>
      </c>
      <c r="X47" s="6"/>
      <c r="Y47" s="6" t="s">
        <v>30</v>
      </c>
      <c r="Z47" s="6"/>
      <c r="AA47" s="6"/>
      <c r="AB47" s="6" t="s">
        <v>414</v>
      </c>
      <c r="AC47" s="8"/>
    </row>
    <row r="48" spans="1:29" s="4" customFormat="1" ht="51.95" customHeight="1" x14ac:dyDescent="0.2">
      <c r="A48" s="5">
        <v>0</v>
      </c>
      <c r="B48" s="6" t="s">
        <v>415</v>
      </c>
      <c r="C48" s="7">
        <v>1360</v>
      </c>
      <c r="D48" s="8" t="s">
        <v>416</v>
      </c>
      <c r="E48" s="8" t="s">
        <v>417</v>
      </c>
      <c r="F48" s="8" t="s">
        <v>418</v>
      </c>
      <c r="G48" s="6" t="s">
        <v>39</v>
      </c>
      <c r="H48" s="6" t="s">
        <v>40</v>
      </c>
      <c r="I48" s="8" t="s">
        <v>41</v>
      </c>
      <c r="J48" s="9">
        <v>1</v>
      </c>
      <c r="K48" s="9">
        <v>271</v>
      </c>
      <c r="L48" s="9">
        <v>2025</v>
      </c>
      <c r="M48" s="8" t="s">
        <v>419</v>
      </c>
      <c r="N48" s="8" t="s">
        <v>43</v>
      </c>
      <c r="O48" s="8" t="s">
        <v>254</v>
      </c>
      <c r="P48" s="6" t="s">
        <v>45</v>
      </c>
      <c r="Q48" s="8" t="s">
        <v>46</v>
      </c>
      <c r="R48" s="10" t="s">
        <v>420</v>
      </c>
      <c r="S48" s="11" t="s">
        <v>421</v>
      </c>
      <c r="T48" s="6"/>
      <c r="U48" s="15" t="str">
        <f>HYPERLINK("https://media.infra-m.ru/2174/2174001/cover/2174001.jpg", "Обложка")</f>
        <v>Обложка</v>
      </c>
      <c r="V48" s="15" t="str">
        <f>HYPERLINK("https://znanium.ru/catalog/product/2174001", "Ознакомиться")</f>
        <v>Ознакомиться</v>
      </c>
      <c r="W48" s="8" t="s">
        <v>422</v>
      </c>
      <c r="X48" s="6"/>
      <c r="Y48" s="6" t="s">
        <v>30</v>
      </c>
      <c r="Z48" s="6"/>
      <c r="AA48" s="6" t="s">
        <v>74</v>
      </c>
      <c r="AB48" s="6" t="s">
        <v>191</v>
      </c>
      <c r="AC48" s="8"/>
    </row>
    <row r="49" spans="1:29" s="4" customFormat="1" ht="44.1" customHeight="1" x14ac:dyDescent="0.2">
      <c r="A49" s="5">
        <v>0</v>
      </c>
      <c r="B49" s="6" t="s">
        <v>423</v>
      </c>
      <c r="C49" s="7">
        <v>2120</v>
      </c>
      <c r="D49" s="8" t="s">
        <v>424</v>
      </c>
      <c r="E49" s="8" t="s">
        <v>425</v>
      </c>
      <c r="F49" s="8" t="s">
        <v>426</v>
      </c>
      <c r="G49" s="6" t="s">
        <v>67</v>
      </c>
      <c r="H49" s="6" t="s">
        <v>427</v>
      </c>
      <c r="I49" s="8"/>
      <c r="J49" s="14">
        <v>0</v>
      </c>
      <c r="K49" s="9">
        <v>424</v>
      </c>
      <c r="L49" s="9">
        <v>2025</v>
      </c>
      <c r="M49" s="8" t="s">
        <v>428</v>
      </c>
      <c r="N49" s="8" t="s">
        <v>82</v>
      </c>
      <c r="O49" s="8" t="s">
        <v>429</v>
      </c>
      <c r="P49" s="6" t="s">
        <v>84</v>
      </c>
      <c r="Q49" s="8" t="s">
        <v>430</v>
      </c>
      <c r="R49" s="10" t="s">
        <v>431</v>
      </c>
      <c r="S49" s="11"/>
      <c r="T49" s="6"/>
      <c r="U49" s="15" t="str">
        <f>HYPERLINK("https://media.infra-m.ru/2185/2185773/cover/2185773.jpg", "Обложка")</f>
        <v>Обложка</v>
      </c>
      <c r="V49" s="15" t="str">
        <f>HYPERLINK("https://znanium.ru/catalog/product/2185773", "Ознакомиться")</f>
        <v>Ознакомиться</v>
      </c>
      <c r="W49" s="8" t="s">
        <v>432</v>
      </c>
      <c r="X49" s="6"/>
      <c r="Y49" s="6"/>
      <c r="Z49" s="6"/>
      <c r="AA49" s="6"/>
      <c r="AB49" s="6" t="s">
        <v>89</v>
      </c>
      <c r="AC49" s="8"/>
    </row>
    <row r="50" spans="1:29" s="4" customFormat="1" ht="51.95" customHeight="1" x14ac:dyDescent="0.2">
      <c r="A50" s="5">
        <v>0</v>
      </c>
      <c r="B50" s="6" t="s">
        <v>433</v>
      </c>
      <c r="C50" s="7">
        <v>1684</v>
      </c>
      <c r="D50" s="8" t="s">
        <v>434</v>
      </c>
      <c r="E50" s="8" t="s">
        <v>435</v>
      </c>
      <c r="F50" s="8" t="s">
        <v>436</v>
      </c>
      <c r="G50" s="6" t="s">
        <v>39</v>
      </c>
      <c r="H50" s="6" t="s">
        <v>40</v>
      </c>
      <c r="I50" s="8" t="s">
        <v>41</v>
      </c>
      <c r="J50" s="9">
        <v>1</v>
      </c>
      <c r="K50" s="9">
        <v>336</v>
      </c>
      <c r="L50" s="9">
        <v>2025</v>
      </c>
      <c r="M50" s="8" t="s">
        <v>437</v>
      </c>
      <c r="N50" s="8" t="s">
        <v>43</v>
      </c>
      <c r="O50" s="8" t="s">
        <v>344</v>
      </c>
      <c r="P50" s="6" t="s">
        <v>70</v>
      </c>
      <c r="Q50" s="8" t="s">
        <v>46</v>
      </c>
      <c r="R50" s="10" t="s">
        <v>438</v>
      </c>
      <c r="S50" s="11" t="s">
        <v>439</v>
      </c>
      <c r="T50" s="6"/>
      <c r="U50" s="15" t="str">
        <f>HYPERLINK("https://media.infra-m.ru/2184/2184912/cover/2184912.jpg", "Обложка")</f>
        <v>Обложка</v>
      </c>
      <c r="V50" s="15" t="str">
        <f>HYPERLINK("https://znanium.ru/catalog/product/1896607", "Ознакомиться")</f>
        <v>Ознакомиться</v>
      </c>
      <c r="W50" s="8" t="s">
        <v>347</v>
      </c>
      <c r="X50" s="6"/>
      <c r="Y50" s="6" t="s">
        <v>30</v>
      </c>
      <c r="Z50" s="6"/>
      <c r="AA50" s="6"/>
      <c r="AB50" s="6" t="s">
        <v>389</v>
      </c>
      <c r="AC50" s="8"/>
    </row>
    <row r="51" spans="1:29" s="4" customFormat="1" ht="51.95" customHeight="1" x14ac:dyDescent="0.2">
      <c r="A51" s="5">
        <v>0</v>
      </c>
      <c r="B51" s="6" t="s">
        <v>440</v>
      </c>
      <c r="C51" s="7">
        <v>1530</v>
      </c>
      <c r="D51" s="8" t="s">
        <v>441</v>
      </c>
      <c r="E51" s="8" t="s">
        <v>442</v>
      </c>
      <c r="F51" s="8" t="s">
        <v>443</v>
      </c>
      <c r="G51" s="6" t="s">
        <v>39</v>
      </c>
      <c r="H51" s="6" t="s">
        <v>133</v>
      </c>
      <c r="I51" s="8"/>
      <c r="J51" s="9">
        <v>1</v>
      </c>
      <c r="K51" s="9">
        <v>304</v>
      </c>
      <c r="L51" s="9">
        <v>2025</v>
      </c>
      <c r="M51" s="8" t="s">
        <v>444</v>
      </c>
      <c r="N51" s="8" t="s">
        <v>43</v>
      </c>
      <c r="O51" s="8" t="s">
        <v>96</v>
      </c>
      <c r="P51" s="6" t="s">
        <v>70</v>
      </c>
      <c r="Q51" s="8" t="s">
        <v>46</v>
      </c>
      <c r="R51" s="10" t="s">
        <v>445</v>
      </c>
      <c r="S51" s="11"/>
      <c r="T51" s="6"/>
      <c r="U51" s="15" t="str">
        <f>HYPERLINK("https://media.infra-m.ru/2184/2184032/cover/2184032.jpg", "Обложка")</f>
        <v>Обложка</v>
      </c>
      <c r="V51" s="15" t="str">
        <f>HYPERLINK("https://znanium.ru/catalog/product/2184032", "Ознакомиться")</f>
        <v>Ознакомиться</v>
      </c>
      <c r="W51" s="8" t="s">
        <v>446</v>
      </c>
      <c r="X51" s="6"/>
      <c r="Y51" s="6" t="s">
        <v>30</v>
      </c>
      <c r="Z51" s="6"/>
      <c r="AA51" s="6"/>
      <c r="AB51" s="6" t="s">
        <v>211</v>
      </c>
      <c r="AC51" s="8"/>
    </row>
    <row r="52" spans="1:29" s="4" customFormat="1" ht="44.1" customHeight="1" x14ac:dyDescent="0.2">
      <c r="A52" s="5">
        <v>0</v>
      </c>
      <c r="B52" s="6" t="s">
        <v>447</v>
      </c>
      <c r="C52" s="7">
        <v>1200</v>
      </c>
      <c r="D52" s="8" t="s">
        <v>448</v>
      </c>
      <c r="E52" s="8" t="s">
        <v>449</v>
      </c>
      <c r="F52" s="8" t="s">
        <v>450</v>
      </c>
      <c r="G52" s="6" t="s">
        <v>67</v>
      </c>
      <c r="H52" s="6" t="s">
        <v>40</v>
      </c>
      <c r="I52" s="8" t="s">
        <v>80</v>
      </c>
      <c r="J52" s="14">
        <v>0</v>
      </c>
      <c r="K52" s="9">
        <v>228</v>
      </c>
      <c r="L52" s="9">
        <v>2025</v>
      </c>
      <c r="M52" s="8" t="s">
        <v>451</v>
      </c>
      <c r="N52" s="8" t="s">
        <v>82</v>
      </c>
      <c r="O52" s="8" t="s">
        <v>160</v>
      </c>
      <c r="P52" s="6" t="s">
        <v>84</v>
      </c>
      <c r="Q52" s="8" t="s">
        <v>85</v>
      </c>
      <c r="R52" s="10" t="s">
        <v>452</v>
      </c>
      <c r="S52" s="11"/>
      <c r="T52" s="6"/>
      <c r="U52" s="15" t="str">
        <f>HYPERLINK("https://media.infra-m.ru/2162/2162079/cover/2162079.jpg", "Обложка")</f>
        <v>Обложка</v>
      </c>
      <c r="V52" s="15" t="str">
        <f>HYPERLINK("https://znanium.ru/catalog/product/2162079", "Ознакомиться")</f>
        <v>Ознакомиться</v>
      </c>
      <c r="W52" s="8" t="s">
        <v>453</v>
      </c>
      <c r="X52" s="6"/>
      <c r="Y52" s="6"/>
      <c r="Z52" s="6" t="s">
        <v>88</v>
      </c>
      <c r="AA52" s="6"/>
      <c r="AB52" s="6" t="s">
        <v>89</v>
      </c>
      <c r="AC52" s="8"/>
    </row>
    <row r="53" spans="1:29" s="4" customFormat="1" ht="51.95" customHeight="1" x14ac:dyDescent="0.2">
      <c r="A53" s="5">
        <v>0</v>
      </c>
      <c r="B53" s="6" t="s">
        <v>454</v>
      </c>
      <c r="C53" s="7">
        <v>1544</v>
      </c>
      <c r="D53" s="8" t="s">
        <v>455</v>
      </c>
      <c r="E53" s="8" t="s">
        <v>456</v>
      </c>
      <c r="F53" s="8" t="s">
        <v>393</v>
      </c>
      <c r="G53" s="6" t="s">
        <v>39</v>
      </c>
      <c r="H53" s="6" t="s">
        <v>40</v>
      </c>
      <c r="I53" s="8" t="s">
        <v>41</v>
      </c>
      <c r="J53" s="9">
        <v>1</v>
      </c>
      <c r="K53" s="9">
        <v>309</v>
      </c>
      <c r="L53" s="9">
        <v>2025</v>
      </c>
      <c r="M53" s="8" t="s">
        <v>457</v>
      </c>
      <c r="N53" s="8" t="s">
        <v>82</v>
      </c>
      <c r="O53" s="8" t="s">
        <v>105</v>
      </c>
      <c r="P53" s="6" t="s">
        <v>45</v>
      </c>
      <c r="Q53" s="8" t="s">
        <v>46</v>
      </c>
      <c r="R53" s="10" t="s">
        <v>458</v>
      </c>
      <c r="S53" s="11" t="s">
        <v>459</v>
      </c>
      <c r="T53" s="6"/>
      <c r="U53" s="15" t="str">
        <f>HYPERLINK("https://media.infra-m.ru/2179/2179718/cover/2179718.jpg", "Обложка")</f>
        <v>Обложка</v>
      </c>
      <c r="V53" s="15" t="str">
        <f>HYPERLINK("https://znanium.ru/catalog/product/1916136", "Ознакомиться")</f>
        <v>Ознакомиться</v>
      </c>
      <c r="W53" s="8" t="s">
        <v>397</v>
      </c>
      <c r="X53" s="6"/>
      <c r="Y53" s="6" t="s">
        <v>30</v>
      </c>
      <c r="Z53" s="6"/>
      <c r="AA53" s="6"/>
      <c r="AB53" s="6" t="s">
        <v>50</v>
      </c>
      <c r="AC53" s="8" t="s">
        <v>460</v>
      </c>
    </row>
    <row r="54" spans="1:29" s="4" customFormat="1" ht="51.95" customHeight="1" x14ac:dyDescent="0.2">
      <c r="A54" s="5">
        <v>0</v>
      </c>
      <c r="B54" s="6" t="s">
        <v>461</v>
      </c>
      <c r="C54" s="7">
        <v>1924</v>
      </c>
      <c r="D54" s="8" t="s">
        <v>462</v>
      </c>
      <c r="E54" s="8" t="s">
        <v>463</v>
      </c>
      <c r="F54" s="8" t="s">
        <v>464</v>
      </c>
      <c r="G54" s="6" t="s">
        <v>39</v>
      </c>
      <c r="H54" s="6" t="s">
        <v>133</v>
      </c>
      <c r="I54" s="8" t="s">
        <v>41</v>
      </c>
      <c r="J54" s="9">
        <v>1</v>
      </c>
      <c r="K54" s="9">
        <v>384</v>
      </c>
      <c r="L54" s="9">
        <v>2025</v>
      </c>
      <c r="M54" s="8" t="s">
        <v>465</v>
      </c>
      <c r="N54" s="8" t="s">
        <v>43</v>
      </c>
      <c r="O54" s="8" t="s">
        <v>96</v>
      </c>
      <c r="P54" s="6" t="s">
        <v>70</v>
      </c>
      <c r="Q54" s="8" t="s">
        <v>46</v>
      </c>
      <c r="R54" s="10" t="s">
        <v>466</v>
      </c>
      <c r="S54" s="11"/>
      <c r="T54" s="6"/>
      <c r="U54" s="15" t="str">
        <f>HYPERLINK("https://media.infra-m.ru/2179/2179454/cover/2179454.jpg", "Обложка")</f>
        <v>Обложка</v>
      </c>
      <c r="V54" s="15" t="str">
        <f>HYPERLINK("https://znanium.ru/catalog/product/2096066", "Ознакомиться")</f>
        <v>Ознакомиться</v>
      </c>
      <c r="W54" s="8" t="s">
        <v>467</v>
      </c>
      <c r="X54" s="6"/>
      <c r="Y54" s="6" t="s">
        <v>30</v>
      </c>
      <c r="Z54" s="6"/>
      <c r="AA54" s="6"/>
      <c r="AB54" s="6" t="s">
        <v>137</v>
      </c>
      <c r="AC54" s="8"/>
    </row>
    <row r="55" spans="1:29" s="4" customFormat="1" ht="51.95" customHeight="1" x14ac:dyDescent="0.2">
      <c r="A55" s="5">
        <v>0</v>
      </c>
      <c r="B55" s="6" t="s">
        <v>468</v>
      </c>
      <c r="C55" s="7">
        <v>1250</v>
      </c>
      <c r="D55" s="8" t="s">
        <v>469</v>
      </c>
      <c r="E55" s="8" t="s">
        <v>470</v>
      </c>
      <c r="F55" s="8" t="s">
        <v>471</v>
      </c>
      <c r="G55" s="6" t="s">
        <v>39</v>
      </c>
      <c r="H55" s="6" t="s">
        <v>40</v>
      </c>
      <c r="I55" s="8" t="s">
        <v>41</v>
      </c>
      <c r="J55" s="9">
        <v>1</v>
      </c>
      <c r="K55" s="9">
        <v>272</v>
      </c>
      <c r="L55" s="9">
        <v>2024</v>
      </c>
      <c r="M55" s="8" t="s">
        <v>472</v>
      </c>
      <c r="N55" s="8" t="s">
        <v>43</v>
      </c>
      <c r="O55" s="8" t="s">
        <v>282</v>
      </c>
      <c r="P55" s="6" t="s">
        <v>70</v>
      </c>
      <c r="Q55" s="8" t="s">
        <v>46</v>
      </c>
      <c r="R55" s="10" t="s">
        <v>473</v>
      </c>
      <c r="S55" s="11" t="s">
        <v>474</v>
      </c>
      <c r="T55" s="6"/>
      <c r="U55" s="15" t="str">
        <f>HYPERLINK("https://media.infra-m.ru/2103/2103210/cover/2103210.jpg", "Обложка")</f>
        <v>Обложка</v>
      </c>
      <c r="V55" s="15" t="str">
        <f>HYPERLINK("https://znanium.ru/catalog/product/2103210", "Ознакомиться")</f>
        <v>Ознакомиться</v>
      </c>
      <c r="W55" s="8" t="s">
        <v>127</v>
      </c>
      <c r="X55" s="6"/>
      <c r="Y55" s="6" t="s">
        <v>30</v>
      </c>
      <c r="Z55" s="6"/>
      <c r="AA55" s="6"/>
      <c r="AB55" s="6" t="s">
        <v>475</v>
      </c>
      <c r="AC55" s="8"/>
    </row>
    <row r="56" spans="1:29" s="4" customFormat="1" ht="51.95" customHeight="1" x14ac:dyDescent="0.2">
      <c r="A56" s="5">
        <v>0</v>
      </c>
      <c r="B56" s="6" t="s">
        <v>476</v>
      </c>
      <c r="C56" s="7">
        <v>1620</v>
      </c>
      <c r="D56" s="8" t="s">
        <v>477</v>
      </c>
      <c r="E56" s="8" t="s">
        <v>478</v>
      </c>
      <c r="F56" s="8" t="s">
        <v>479</v>
      </c>
      <c r="G56" s="6" t="s">
        <v>39</v>
      </c>
      <c r="H56" s="6" t="s">
        <v>55</v>
      </c>
      <c r="I56" s="8" t="s">
        <v>41</v>
      </c>
      <c r="J56" s="9">
        <v>1</v>
      </c>
      <c r="K56" s="9">
        <v>318</v>
      </c>
      <c r="L56" s="9">
        <v>2025</v>
      </c>
      <c r="M56" s="8" t="s">
        <v>480</v>
      </c>
      <c r="N56" s="8" t="s">
        <v>43</v>
      </c>
      <c r="O56" s="8" t="s">
        <v>44</v>
      </c>
      <c r="P56" s="6" t="s">
        <v>70</v>
      </c>
      <c r="Q56" s="8" t="s">
        <v>46</v>
      </c>
      <c r="R56" s="10" t="s">
        <v>481</v>
      </c>
      <c r="S56" s="11" t="s">
        <v>482</v>
      </c>
      <c r="T56" s="6"/>
      <c r="U56" s="15" t="str">
        <f>HYPERLINK("https://media.infra-m.ru/2181/2181608/cover/2181608.jpg", "Обложка")</f>
        <v>Обложка</v>
      </c>
      <c r="V56" s="15" t="str">
        <f>HYPERLINK("https://znanium.ru/catalog/product/2181608", "Ознакомиться")</f>
        <v>Ознакомиться</v>
      </c>
      <c r="W56" s="8"/>
      <c r="X56" s="6"/>
      <c r="Y56" s="6" t="s">
        <v>30</v>
      </c>
      <c r="Z56" s="6"/>
      <c r="AA56" s="6"/>
      <c r="AB56" s="6" t="s">
        <v>483</v>
      </c>
      <c r="AC56" s="8"/>
    </row>
    <row r="57" spans="1:29" s="4" customFormat="1" ht="42" customHeight="1" x14ac:dyDescent="0.2">
      <c r="A57" s="5">
        <v>0</v>
      </c>
      <c r="B57" s="6" t="s">
        <v>484</v>
      </c>
      <c r="C57" s="7">
        <v>1150</v>
      </c>
      <c r="D57" s="8" t="s">
        <v>485</v>
      </c>
      <c r="E57" s="8" t="s">
        <v>486</v>
      </c>
      <c r="F57" s="8" t="s">
        <v>487</v>
      </c>
      <c r="G57" s="6" t="s">
        <v>196</v>
      </c>
      <c r="H57" s="6" t="s">
        <v>40</v>
      </c>
      <c r="I57" s="8" t="s">
        <v>80</v>
      </c>
      <c r="J57" s="14">
        <v>0</v>
      </c>
      <c r="K57" s="9">
        <v>217</v>
      </c>
      <c r="L57" s="9">
        <v>2025</v>
      </c>
      <c r="M57" s="8" t="s">
        <v>488</v>
      </c>
      <c r="N57" s="8" t="s">
        <v>82</v>
      </c>
      <c r="O57" s="8" t="s">
        <v>489</v>
      </c>
      <c r="P57" s="6" t="s">
        <v>84</v>
      </c>
      <c r="Q57" s="8" t="s">
        <v>85</v>
      </c>
      <c r="R57" s="10" t="s">
        <v>490</v>
      </c>
      <c r="S57" s="11"/>
      <c r="T57" s="6"/>
      <c r="U57" s="15" t="str">
        <f>HYPERLINK("https://media.infra-m.ru/2150/2150865/cover/2150865.jpg", "Обложка")</f>
        <v>Обложка</v>
      </c>
      <c r="V57" s="15" t="str">
        <f>HYPERLINK("https://znanium.ru/catalog/product/2150865", "Ознакомиться")</f>
        <v>Ознакомиться</v>
      </c>
      <c r="W57" s="8" t="s">
        <v>153</v>
      </c>
      <c r="X57" s="6"/>
      <c r="Y57" s="6"/>
      <c r="Z57" s="6" t="s">
        <v>88</v>
      </c>
      <c r="AA57" s="6"/>
      <c r="AB57" s="6" t="s">
        <v>89</v>
      </c>
      <c r="AC57" s="8"/>
    </row>
    <row r="58" spans="1:29" s="4" customFormat="1" ht="51.95" customHeight="1" x14ac:dyDescent="0.2">
      <c r="A58" s="5">
        <v>0</v>
      </c>
      <c r="B58" s="6" t="s">
        <v>491</v>
      </c>
      <c r="C58" s="7">
        <v>2494</v>
      </c>
      <c r="D58" s="8" t="s">
        <v>492</v>
      </c>
      <c r="E58" s="8" t="s">
        <v>493</v>
      </c>
      <c r="F58" s="8" t="s">
        <v>494</v>
      </c>
      <c r="G58" s="6" t="s">
        <v>39</v>
      </c>
      <c r="H58" s="6" t="s">
        <v>40</v>
      </c>
      <c r="I58" s="8" t="s">
        <v>41</v>
      </c>
      <c r="J58" s="9">
        <v>1</v>
      </c>
      <c r="K58" s="9">
        <v>480</v>
      </c>
      <c r="L58" s="9">
        <v>2025</v>
      </c>
      <c r="M58" s="8" t="s">
        <v>495</v>
      </c>
      <c r="N58" s="8" t="s">
        <v>43</v>
      </c>
      <c r="O58" s="8" t="s">
        <v>344</v>
      </c>
      <c r="P58" s="6" t="s">
        <v>70</v>
      </c>
      <c r="Q58" s="8" t="s">
        <v>46</v>
      </c>
      <c r="R58" s="10" t="s">
        <v>496</v>
      </c>
      <c r="S58" s="11" t="s">
        <v>497</v>
      </c>
      <c r="T58" s="6"/>
      <c r="U58" s="15" t="str">
        <f>HYPERLINK("https://media.infra-m.ru/2191/2191625/cover/2191625.jpg", "Обложка")</f>
        <v>Обложка</v>
      </c>
      <c r="V58" s="15" t="str">
        <f>HYPERLINK("https://znanium.ru/catalog/product/2143708", "Ознакомиться")</f>
        <v>Ознакомиться</v>
      </c>
      <c r="W58" s="8" t="s">
        <v>498</v>
      </c>
      <c r="X58" s="6"/>
      <c r="Y58" s="6" t="s">
        <v>30</v>
      </c>
      <c r="Z58" s="6"/>
      <c r="AA58" s="6"/>
      <c r="AB58" s="6" t="s">
        <v>389</v>
      </c>
      <c r="AC58" s="8"/>
    </row>
    <row r="59" spans="1:29" s="4" customFormat="1" ht="44.1" customHeight="1" x14ac:dyDescent="0.2">
      <c r="A59" s="5">
        <v>0</v>
      </c>
      <c r="B59" s="6" t="s">
        <v>499</v>
      </c>
      <c r="C59" s="13">
        <v>454.9</v>
      </c>
      <c r="D59" s="8" t="s">
        <v>500</v>
      </c>
      <c r="E59" s="8" t="s">
        <v>501</v>
      </c>
      <c r="F59" s="8" t="s">
        <v>502</v>
      </c>
      <c r="G59" s="6" t="s">
        <v>196</v>
      </c>
      <c r="H59" s="6" t="s">
        <v>503</v>
      </c>
      <c r="I59" s="8" t="s">
        <v>56</v>
      </c>
      <c r="J59" s="9">
        <v>1</v>
      </c>
      <c r="K59" s="9">
        <v>203</v>
      </c>
      <c r="L59" s="9">
        <v>2020</v>
      </c>
      <c r="M59" s="8" t="s">
        <v>504</v>
      </c>
      <c r="N59" s="8" t="s">
        <v>82</v>
      </c>
      <c r="O59" s="8" t="s">
        <v>83</v>
      </c>
      <c r="P59" s="6" t="s">
        <v>45</v>
      </c>
      <c r="Q59" s="8" t="s">
        <v>46</v>
      </c>
      <c r="R59" s="10" t="s">
        <v>505</v>
      </c>
      <c r="S59" s="11"/>
      <c r="T59" s="6"/>
      <c r="U59" s="15" t="str">
        <f>HYPERLINK("https://media.infra-m.ru/1015/1015080/cover/1015080.jpg", "Обложка")</f>
        <v>Обложка</v>
      </c>
      <c r="V59" s="15" t="str">
        <f>HYPERLINK("https://znanium.ru/catalog/product/1015080", "Ознакомиться")</f>
        <v>Ознакомиться</v>
      </c>
      <c r="W59" s="8" t="s">
        <v>506</v>
      </c>
      <c r="X59" s="6"/>
      <c r="Y59" s="6" t="s">
        <v>30</v>
      </c>
      <c r="Z59" s="6"/>
      <c r="AA59" s="6"/>
      <c r="AB59" s="6" t="s">
        <v>507</v>
      </c>
      <c r="AC59" s="8"/>
    </row>
    <row r="60" spans="1:29" s="4" customFormat="1" ht="51.95" customHeight="1" x14ac:dyDescent="0.2">
      <c r="A60" s="5">
        <v>0</v>
      </c>
      <c r="B60" s="6" t="s">
        <v>508</v>
      </c>
      <c r="C60" s="13">
        <v>824</v>
      </c>
      <c r="D60" s="8" t="s">
        <v>509</v>
      </c>
      <c r="E60" s="8" t="s">
        <v>510</v>
      </c>
      <c r="F60" s="8" t="s">
        <v>511</v>
      </c>
      <c r="G60" s="6" t="s">
        <v>196</v>
      </c>
      <c r="H60" s="6" t="s">
        <v>197</v>
      </c>
      <c r="I60" s="8" t="s">
        <v>56</v>
      </c>
      <c r="J60" s="9">
        <v>1</v>
      </c>
      <c r="K60" s="9">
        <v>176</v>
      </c>
      <c r="L60" s="9">
        <v>2024</v>
      </c>
      <c r="M60" s="8" t="s">
        <v>512</v>
      </c>
      <c r="N60" s="8" t="s">
        <v>82</v>
      </c>
      <c r="O60" s="8" t="s">
        <v>513</v>
      </c>
      <c r="P60" s="6" t="s">
        <v>45</v>
      </c>
      <c r="Q60" s="8" t="s">
        <v>46</v>
      </c>
      <c r="R60" s="10" t="s">
        <v>514</v>
      </c>
      <c r="S60" s="11" t="s">
        <v>515</v>
      </c>
      <c r="T60" s="6"/>
      <c r="U60" s="15" t="str">
        <f>HYPERLINK("https://media.infra-m.ru/2121/2121223/cover/2121223.jpg", "Обложка")</f>
        <v>Обложка</v>
      </c>
      <c r="V60" s="15" t="str">
        <f>HYPERLINK("https://znanium.ru/catalog/product/1815943", "Ознакомиться")</f>
        <v>Ознакомиться</v>
      </c>
      <c r="W60" s="8" t="s">
        <v>516</v>
      </c>
      <c r="X60" s="6"/>
      <c r="Y60" s="6" t="s">
        <v>30</v>
      </c>
      <c r="Z60" s="6"/>
      <c r="AA60" s="6"/>
      <c r="AB60" s="6" t="s">
        <v>146</v>
      </c>
      <c r="AC60" s="8"/>
    </row>
    <row r="61" spans="1:29" s="4" customFormat="1" ht="42" customHeight="1" x14ac:dyDescent="0.2">
      <c r="A61" s="5">
        <v>0</v>
      </c>
      <c r="B61" s="6" t="s">
        <v>517</v>
      </c>
      <c r="C61" s="7">
        <v>1764</v>
      </c>
      <c r="D61" s="8" t="s">
        <v>518</v>
      </c>
      <c r="E61" s="8" t="s">
        <v>519</v>
      </c>
      <c r="F61" s="8" t="s">
        <v>520</v>
      </c>
      <c r="G61" s="6" t="s">
        <v>39</v>
      </c>
      <c r="H61" s="6" t="s">
        <v>133</v>
      </c>
      <c r="I61" s="8" t="s">
        <v>41</v>
      </c>
      <c r="J61" s="9">
        <v>1</v>
      </c>
      <c r="K61" s="9">
        <v>352</v>
      </c>
      <c r="L61" s="9">
        <v>2025</v>
      </c>
      <c r="M61" s="8" t="s">
        <v>521</v>
      </c>
      <c r="N61" s="8" t="s">
        <v>43</v>
      </c>
      <c r="O61" s="8" t="s">
        <v>96</v>
      </c>
      <c r="P61" s="6" t="s">
        <v>70</v>
      </c>
      <c r="Q61" s="8" t="s">
        <v>46</v>
      </c>
      <c r="R61" s="10" t="s">
        <v>522</v>
      </c>
      <c r="S61" s="11"/>
      <c r="T61" s="6"/>
      <c r="U61" s="15" t="str">
        <f>HYPERLINK("https://media.infra-m.ru/2161/2161676/cover/2161676.jpg", "Обложка")</f>
        <v>Обложка</v>
      </c>
      <c r="V61" s="15" t="str">
        <f>HYPERLINK("https://znanium.ru/catalog/product/1495622", "Ознакомиться")</f>
        <v>Ознакомиться</v>
      </c>
      <c r="W61" s="8" t="s">
        <v>467</v>
      </c>
      <c r="X61" s="6"/>
      <c r="Y61" s="6" t="s">
        <v>30</v>
      </c>
      <c r="Z61" s="6"/>
      <c r="AA61" s="6"/>
      <c r="AB61" s="6" t="s">
        <v>137</v>
      </c>
      <c r="AC61" s="8"/>
    </row>
    <row r="62" spans="1:29" s="4" customFormat="1" ht="42" customHeight="1" x14ac:dyDescent="0.2">
      <c r="A62" s="5">
        <v>0</v>
      </c>
      <c r="B62" s="6" t="s">
        <v>523</v>
      </c>
      <c r="C62" s="7">
        <v>1460</v>
      </c>
      <c r="D62" s="8" t="s">
        <v>524</v>
      </c>
      <c r="E62" s="8" t="s">
        <v>525</v>
      </c>
      <c r="F62" s="8" t="s">
        <v>526</v>
      </c>
      <c r="G62" s="6" t="s">
        <v>67</v>
      </c>
      <c r="H62" s="6" t="s">
        <v>503</v>
      </c>
      <c r="I62" s="8" t="s">
        <v>56</v>
      </c>
      <c r="J62" s="14">
        <v>0</v>
      </c>
      <c r="K62" s="9">
        <v>280</v>
      </c>
      <c r="L62" s="9">
        <v>2025</v>
      </c>
      <c r="M62" s="8" t="s">
        <v>527</v>
      </c>
      <c r="N62" s="8" t="s">
        <v>82</v>
      </c>
      <c r="O62" s="8" t="s">
        <v>363</v>
      </c>
      <c r="P62" s="6" t="s">
        <v>70</v>
      </c>
      <c r="Q62" s="8" t="s">
        <v>46</v>
      </c>
      <c r="R62" s="10" t="s">
        <v>528</v>
      </c>
      <c r="S62" s="11"/>
      <c r="T62" s="6"/>
      <c r="U62" s="15" t="str">
        <f>HYPERLINK("https://media.infra-m.ru/2192/2192115/cover/2192115.jpg", "Обложка")</f>
        <v>Обложка</v>
      </c>
      <c r="V62" s="12"/>
      <c r="W62" s="8" t="s">
        <v>529</v>
      </c>
      <c r="X62" s="6"/>
      <c r="Y62" s="6"/>
      <c r="Z62" s="6" t="s">
        <v>88</v>
      </c>
      <c r="AA62" s="6"/>
      <c r="AB62" s="6" t="s">
        <v>89</v>
      </c>
      <c r="AC62" s="8"/>
    </row>
    <row r="63" spans="1:29" s="4" customFormat="1" ht="42" customHeight="1" x14ac:dyDescent="0.2">
      <c r="A63" s="5">
        <v>0</v>
      </c>
      <c r="B63" s="6" t="s">
        <v>530</v>
      </c>
      <c r="C63" s="7">
        <v>1090</v>
      </c>
      <c r="D63" s="8" t="s">
        <v>531</v>
      </c>
      <c r="E63" s="8" t="s">
        <v>532</v>
      </c>
      <c r="F63" s="8" t="s">
        <v>533</v>
      </c>
      <c r="G63" s="6" t="s">
        <v>67</v>
      </c>
      <c r="H63" s="6" t="s">
        <v>40</v>
      </c>
      <c r="I63" s="8" t="s">
        <v>80</v>
      </c>
      <c r="J63" s="14">
        <v>0</v>
      </c>
      <c r="K63" s="9">
        <v>200</v>
      </c>
      <c r="L63" s="9">
        <v>2025</v>
      </c>
      <c r="M63" s="8" t="s">
        <v>534</v>
      </c>
      <c r="N63" s="8" t="s">
        <v>43</v>
      </c>
      <c r="O63" s="8" t="s">
        <v>344</v>
      </c>
      <c r="P63" s="6" t="s">
        <v>84</v>
      </c>
      <c r="Q63" s="8" t="s">
        <v>85</v>
      </c>
      <c r="R63" s="10" t="s">
        <v>535</v>
      </c>
      <c r="S63" s="11"/>
      <c r="T63" s="6"/>
      <c r="U63" s="15" t="str">
        <f>HYPERLINK("https://media.infra-m.ru/2180/2180377/cover/2180377.jpg", "Обложка")</f>
        <v>Обложка</v>
      </c>
      <c r="V63" s="15" t="str">
        <f>HYPERLINK("https://znanium.ru/catalog/product/2180377", "Ознакомиться")</f>
        <v>Ознакомиться</v>
      </c>
      <c r="W63" s="8" t="s">
        <v>536</v>
      </c>
      <c r="X63" s="6"/>
      <c r="Y63" s="6"/>
      <c r="Z63" s="6" t="s">
        <v>88</v>
      </c>
      <c r="AA63" s="6"/>
      <c r="AB63" s="6" t="s">
        <v>89</v>
      </c>
      <c r="AC63" s="8"/>
    </row>
    <row r="64" spans="1:29" s="4" customFormat="1" ht="51.95" customHeight="1" x14ac:dyDescent="0.2">
      <c r="A64" s="5">
        <v>0</v>
      </c>
      <c r="B64" s="6" t="s">
        <v>537</v>
      </c>
      <c r="C64" s="7">
        <v>1684</v>
      </c>
      <c r="D64" s="8" t="s">
        <v>538</v>
      </c>
      <c r="E64" s="8" t="s">
        <v>539</v>
      </c>
      <c r="F64" s="8" t="s">
        <v>540</v>
      </c>
      <c r="G64" s="6" t="s">
        <v>39</v>
      </c>
      <c r="H64" s="6" t="s">
        <v>133</v>
      </c>
      <c r="I64" s="8" t="s">
        <v>41</v>
      </c>
      <c r="J64" s="9">
        <v>1</v>
      </c>
      <c r="K64" s="9">
        <v>336</v>
      </c>
      <c r="L64" s="9">
        <v>2025</v>
      </c>
      <c r="M64" s="8" t="s">
        <v>541</v>
      </c>
      <c r="N64" s="8" t="s">
        <v>43</v>
      </c>
      <c r="O64" s="8" t="s">
        <v>96</v>
      </c>
      <c r="P64" s="6" t="s">
        <v>45</v>
      </c>
      <c r="Q64" s="8" t="s">
        <v>46</v>
      </c>
      <c r="R64" s="10" t="s">
        <v>542</v>
      </c>
      <c r="S64" s="11" t="s">
        <v>543</v>
      </c>
      <c r="T64" s="6"/>
      <c r="U64" s="15" t="str">
        <f>HYPERLINK("https://media.infra-m.ru/2181/2181614/cover/2181614.jpg", "Обложка")</f>
        <v>Обложка</v>
      </c>
      <c r="V64" s="15" t="str">
        <f>HYPERLINK("https://znanium.ru/catalog/product/2083407", "Ознакомиться")</f>
        <v>Ознакомиться</v>
      </c>
      <c r="W64" s="8" t="s">
        <v>544</v>
      </c>
      <c r="X64" s="6"/>
      <c r="Y64" s="6" t="s">
        <v>30</v>
      </c>
      <c r="Z64" s="6"/>
      <c r="AA64" s="6"/>
      <c r="AB64" s="6" t="s">
        <v>239</v>
      </c>
      <c r="AC64" s="8"/>
    </row>
    <row r="65" spans="1:29" s="4" customFormat="1" ht="42" customHeight="1" x14ac:dyDescent="0.2">
      <c r="A65" s="5">
        <v>0</v>
      </c>
      <c r="B65" s="6" t="s">
        <v>545</v>
      </c>
      <c r="C65" s="7">
        <v>1654</v>
      </c>
      <c r="D65" s="8" t="s">
        <v>546</v>
      </c>
      <c r="E65" s="8" t="s">
        <v>547</v>
      </c>
      <c r="F65" s="8" t="s">
        <v>548</v>
      </c>
      <c r="G65" s="6" t="s">
        <v>67</v>
      </c>
      <c r="H65" s="6" t="s">
        <v>133</v>
      </c>
      <c r="I65" s="8" t="s">
        <v>549</v>
      </c>
      <c r="J65" s="9">
        <v>1</v>
      </c>
      <c r="K65" s="9">
        <v>352</v>
      </c>
      <c r="L65" s="9">
        <v>2024</v>
      </c>
      <c r="M65" s="8" t="s">
        <v>550</v>
      </c>
      <c r="N65" s="8" t="s">
        <v>43</v>
      </c>
      <c r="O65" s="8" t="s">
        <v>254</v>
      </c>
      <c r="P65" s="6" t="s">
        <v>70</v>
      </c>
      <c r="Q65" s="8" t="s">
        <v>97</v>
      </c>
      <c r="R65" s="10" t="s">
        <v>551</v>
      </c>
      <c r="S65" s="11"/>
      <c r="T65" s="6"/>
      <c r="U65" s="15" t="str">
        <f>HYPERLINK("https://media.infra-m.ru/2147/2147610/cover/2147610.jpg", "Обложка")</f>
        <v>Обложка</v>
      </c>
      <c r="V65" s="15" t="str">
        <f>HYPERLINK("https://znanium.ru/catalog/product/944189", "Ознакомиться")</f>
        <v>Ознакомиться</v>
      </c>
      <c r="W65" s="8" t="s">
        <v>285</v>
      </c>
      <c r="X65" s="6"/>
      <c r="Y65" s="6" t="s">
        <v>30</v>
      </c>
      <c r="Z65" s="6"/>
      <c r="AA65" s="6"/>
      <c r="AB65" s="6" t="s">
        <v>211</v>
      </c>
      <c r="AC65" s="8"/>
    </row>
    <row r="66" spans="1:29" s="4" customFormat="1" ht="51.95" customHeight="1" x14ac:dyDescent="0.2">
      <c r="A66" s="5">
        <v>0</v>
      </c>
      <c r="B66" s="6" t="s">
        <v>552</v>
      </c>
      <c r="C66" s="13">
        <v>724</v>
      </c>
      <c r="D66" s="8" t="s">
        <v>553</v>
      </c>
      <c r="E66" s="8" t="s">
        <v>554</v>
      </c>
      <c r="F66" s="8" t="s">
        <v>555</v>
      </c>
      <c r="G66" s="6" t="s">
        <v>39</v>
      </c>
      <c r="H66" s="6" t="s">
        <v>55</v>
      </c>
      <c r="I66" s="8" t="s">
        <v>56</v>
      </c>
      <c r="J66" s="9">
        <v>1</v>
      </c>
      <c r="K66" s="9">
        <v>144</v>
      </c>
      <c r="L66" s="9">
        <v>2025</v>
      </c>
      <c r="M66" s="8" t="s">
        <v>556</v>
      </c>
      <c r="N66" s="8" t="s">
        <v>123</v>
      </c>
      <c r="O66" s="8" t="s">
        <v>274</v>
      </c>
      <c r="P66" s="6" t="s">
        <v>45</v>
      </c>
      <c r="Q66" s="8" t="s">
        <v>46</v>
      </c>
      <c r="R66" s="10" t="s">
        <v>557</v>
      </c>
      <c r="S66" s="11" t="s">
        <v>558</v>
      </c>
      <c r="T66" s="6"/>
      <c r="U66" s="15" t="str">
        <f>HYPERLINK("https://media.infra-m.ru/2187/2187048/cover/2187048.jpg", "Обложка")</f>
        <v>Обложка</v>
      </c>
      <c r="V66" s="15" t="str">
        <f>HYPERLINK("https://znanium.ru/catalog/product/1915889", "Ознакомиться")</f>
        <v>Ознакомиться</v>
      </c>
      <c r="W66" s="8" t="s">
        <v>559</v>
      </c>
      <c r="X66" s="6"/>
      <c r="Y66" s="6" t="s">
        <v>30</v>
      </c>
      <c r="Z66" s="6"/>
      <c r="AA66" s="6"/>
      <c r="AB66" s="6" t="s">
        <v>146</v>
      </c>
      <c r="AC66" s="8"/>
    </row>
    <row r="67" spans="1:29" s="4" customFormat="1" ht="51.95" customHeight="1" x14ac:dyDescent="0.2">
      <c r="A67" s="5">
        <v>0</v>
      </c>
      <c r="B67" s="6" t="s">
        <v>560</v>
      </c>
      <c r="C67" s="7">
        <v>1174</v>
      </c>
      <c r="D67" s="8" t="s">
        <v>561</v>
      </c>
      <c r="E67" s="8" t="s">
        <v>562</v>
      </c>
      <c r="F67" s="8" t="s">
        <v>563</v>
      </c>
      <c r="G67" s="6" t="s">
        <v>39</v>
      </c>
      <c r="H67" s="6" t="s">
        <v>40</v>
      </c>
      <c r="I67" s="8" t="s">
        <v>41</v>
      </c>
      <c r="J67" s="9">
        <v>1</v>
      </c>
      <c r="K67" s="9">
        <v>249</v>
      </c>
      <c r="L67" s="9">
        <v>2024</v>
      </c>
      <c r="M67" s="8" t="s">
        <v>564</v>
      </c>
      <c r="N67" s="8" t="s">
        <v>43</v>
      </c>
      <c r="O67" s="8" t="s">
        <v>344</v>
      </c>
      <c r="P67" s="6" t="s">
        <v>70</v>
      </c>
      <c r="Q67" s="8" t="s">
        <v>46</v>
      </c>
      <c r="R67" s="10" t="s">
        <v>565</v>
      </c>
      <c r="S67" s="11" t="s">
        <v>566</v>
      </c>
      <c r="T67" s="6"/>
      <c r="U67" s="15" t="str">
        <f>HYPERLINK("https://media.infra-m.ru/2139/2139786/cover/2139786.jpg", "Обложка")</f>
        <v>Обложка</v>
      </c>
      <c r="V67" s="15" t="str">
        <f>HYPERLINK("https://znanium.ru/catalog/product/2135973", "Ознакомиться")</f>
        <v>Ознакомиться</v>
      </c>
      <c r="W67" s="8" t="s">
        <v>347</v>
      </c>
      <c r="X67" s="6"/>
      <c r="Y67" s="6" t="s">
        <v>30</v>
      </c>
      <c r="Z67" s="6"/>
      <c r="AA67" s="6"/>
      <c r="AB67" s="6" t="s">
        <v>389</v>
      </c>
      <c r="AC67" s="8"/>
    </row>
    <row r="68" spans="1:29" s="4" customFormat="1" ht="51.95" customHeight="1" x14ac:dyDescent="0.2">
      <c r="A68" s="5">
        <v>0</v>
      </c>
      <c r="B68" s="6" t="s">
        <v>567</v>
      </c>
      <c r="C68" s="7">
        <v>1094</v>
      </c>
      <c r="D68" s="8" t="s">
        <v>568</v>
      </c>
      <c r="E68" s="8" t="s">
        <v>569</v>
      </c>
      <c r="F68" s="8" t="s">
        <v>570</v>
      </c>
      <c r="G68" s="6" t="s">
        <v>39</v>
      </c>
      <c r="H68" s="6" t="s">
        <v>40</v>
      </c>
      <c r="I68" s="8" t="s">
        <v>41</v>
      </c>
      <c r="J68" s="9">
        <v>1</v>
      </c>
      <c r="K68" s="9">
        <v>218</v>
      </c>
      <c r="L68" s="9">
        <v>2025</v>
      </c>
      <c r="M68" s="8" t="s">
        <v>571</v>
      </c>
      <c r="N68" s="8" t="s">
        <v>43</v>
      </c>
      <c r="O68" s="8" t="s">
        <v>344</v>
      </c>
      <c r="P68" s="6" t="s">
        <v>70</v>
      </c>
      <c r="Q68" s="8" t="s">
        <v>46</v>
      </c>
      <c r="R68" s="10" t="s">
        <v>572</v>
      </c>
      <c r="S68" s="11" t="s">
        <v>573</v>
      </c>
      <c r="T68" s="6"/>
      <c r="U68" s="15" t="str">
        <f>HYPERLINK("https://media.infra-m.ru/2185/2185216/cover/2185216.jpg", "Обложка")</f>
        <v>Обложка</v>
      </c>
      <c r="V68" s="15" t="str">
        <f>HYPERLINK("https://znanium.ru/catalog/product/2113872", "Ознакомиться")</f>
        <v>Ознакомиться</v>
      </c>
      <c r="W68" s="8" t="s">
        <v>498</v>
      </c>
      <c r="X68" s="6"/>
      <c r="Y68" s="6" t="s">
        <v>30</v>
      </c>
      <c r="Z68" s="6"/>
      <c r="AA68" s="6"/>
      <c r="AB68" s="6" t="s">
        <v>507</v>
      </c>
      <c r="AC68" s="8"/>
    </row>
    <row r="69" spans="1:29" s="4" customFormat="1" ht="51.95" customHeight="1" x14ac:dyDescent="0.2">
      <c r="A69" s="5">
        <v>0</v>
      </c>
      <c r="B69" s="6" t="s">
        <v>574</v>
      </c>
      <c r="C69" s="7">
        <v>1710</v>
      </c>
      <c r="D69" s="8" t="s">
        <v>575</v>
      </c>
      <c r="E69" s="8" t="s">
        <v>576</v>
      </c>
      <c r="F69" s="8" t="s">
        <v>577</v>
      </c>
      <c r="G69" s="6" t="s">
        <v>39</v>
      </c>
      <c r="H69" s="6" t="s">
        <v>40</v>
      </c>
      <c r="I69" s="8" t="s">
        <v>41</v>
      </c>
      <c r="J69" s="9">
        <v>1</v>
      </c>
      <c r="K69" s="9">
        <v>462</v>
      </c>
      <c r="L69" s="9">
        <v>2022</v>
      </c>
      <c r="M69" s="8" t="s">
        <v>578</v>
      </c>
      <c r="N69" s="8" t="s">
        <v>43</v>
      </c>
      <c r="O69" s="8" t="s">
        <v>96</v>
      </c>
      <c r="P69" s="6" t="s">
        <v>70</v>
      </c>
      <c r="Q69" s="8" t="s">
        <v>46</v>
      </c>
      <c r="R69" s="10" t="s">
        <v>579</v>
      </c>
      <c r="S69" s="11" t="s">
        <v>580</v>
      </c>
      <c r="T69" s="6" t="s">
        <v>247</v>
      </c>
      <c r="U69" s="15" t="str">
        <f>HYPERLINK("https://media.infra-m.ru/1764/1764799/cover/1764799.jpg", "Обложка")</f>
        <v>Обложка</v>
      </c>
      <c r="V69" s="15" t="str">
        <f>HYPERLINK("https://znanium.ru/catalog/product/1764799", "Ознакомиться")</f>
        <v>Ознакомиться</v>
      </c>
      <c r="W69" s="8" t="s">
        <v>581</v>
      </c>
      <c r="X69" s="6"/>
      <c r="Y69" s="6" t="s">
        <v>30</v>
      </c>
      <c r="Z69" s="6"/>
      <c r="AA69" s="6" t="s">
        <v>74</v>
      </c>
      <c r="AB69" s="6" t="s">
        <v>398</v>
      </c>
      <c r="AC69" s="8"/>
    </row>
    <row r="70" spans="1:29" s="4" customFormat="1" ht="51.95" customHeight="1" x14ac:dyDescent="0.2">
      <c r="A70" s="5">
        <v>0</v>
      </c>
      <c r="B70" s="6" t="s">
        <v>582</v>
      </c>
      <c r="C70" s="7">
        <v>1830</v>
      </c>
      <c r="D70" s="8" t="s">
        <v>583</v>
      </c>
      <c r="E70" s="8" t="s">
        <v>584</v>
      </c>
      <c r="F70" s="8" t="s">
        <v>585</v>
      </c>
      <c r="G70" s="6" t="s">
        <v>39</v>
      </c>
      <c r="H70" s="6" t="s">
        <v>40</v>
      </c>
      <c r="I70" s="8" t="s">
        <v>80</v>
      </c>
      <c r="J70" s="9">
        <v>1</v>
      </c>
      <c r="K70" s="9">
        <v>389</v>
      </c>
      <c r="L70" s="9">
        <v>2024</v>
      </c>
      <c r="M70" s="8" t="s">
        <v>586</v>
      </c>
      <c r="N70" s="8" t="s">
        <v>123</v>
      </c>
      <c r="O70" s="8" t="s">
        <v>217</v>
      </c>
      <c r="P70" s="6" t="s">
        <v>84</v>
      </c>
      <c r="Q70" s="8" t="s">
        <v>85</v>
      </c>
      <c r="R70" s="10" t="s">
        <v>587</v>
      </c>
      <c r="S70" s="11"/>
      <c r="T70" s="6"/>
      <c r="U70" s="15" t="str">
        <f>HYPERLINK("https://media.infra-m.ru/2138/2138937/cover/2138937.jpg", "Обложка")</f>
        <v>Обложка</v>
      </c>
      <c r="V70" s="15" t="str">
        <f>HYPERLINK("https://znanium.ru/catalog/product/2138937", "Ознакомиться")</f>
        <v>Ознакомиться</v>
      </c>
      <c r="W70" s="8" t="s">
        <v>588</v>
      </c>
      <c r="X70" s="6"/>
      <c r="Y70" s="6" t="s">
        <v>30</v>
      </c>
      <c r="Z70" s="6"/>
      <c r="AA70" s="6"/>
      <c r="AB70" s="6" t="s">
        <v>304</v>
      </c>
      <c r="AC70" s="8"/>
    </row>
    <row r="71" spans="1:29" s="4" customFormat="1" ht="51.95" customHeight="1" x14ac:dyDescent="0.2">
      <c r="A71" s="5">
        <v>0</v>
      </c>
      <c r="B71" s="6" t="s">
        <v>589</v>
      </c>
      <c r="C71" s="13">
        <v>770</v>
      </c>
      <c r="D71" s="8" t="s">
        <v>590</v>
      </c>
      <c r="E71" s="8" t="s">
        <v>591</v>
      </c>
      <c r="F71" s="8" t="s">
        <v>592</v>
      </c>
      <c r="G71" s="6" t="s">
        <v>67</v>
      </c>
      <c r="H71" s="6" t="s">
        <v>40</v>
      </c>
      <c r="I71" s="8" t="s">
        <v>80</v>
      </c>
      <c r="J71" s="9">
        <v>1</v>
      </c>
      <c r="K71" s="9">
        <v>256</v>
      </c>
      <c r="L71" s="9">
        <v>2018</v>
      </c>
      <c r="M71" s="8" t="s">
        <v>593</v>
      </c>
      <c r="N71" s="8" t="s">
        <v>123</v>
      </c>
      <c r="O71" s="8" t="s">
        <v>217</v>
      </c>
      <c r="P71" s="6" t="s">
        <v>84</v>
      </c>
      <c r="Q71" s="8" t="s">
        <v>85</v>
      </c>
      <c r="R71" s="10" t="s">
        <v>587</v>
      </c>
      <c r="S71" s="11"/>
      <c r="T71" s="6"/>
      <c r="U71" s="15" t="str">
        <f>HYPERLINK("https://media.infra-m.ru/0961/0961435/cover/961435.jpg", "Обложка")</f>
        <v>Обложка</v>
      </c>
      <c r="V71" s="15" t="str">
        <f>HYPERLINK("https://znanium.ru/catalog/product/2138937", "Ознакомиться")</f>
        <v>Ознакомиться</v>
      </c>
      <c r="W71" s="8" t="s">
        <v>588</v>
      </c>
      <c r="X71" s="6"/>
      <c r="Y71" s="6" t="s">
        <v>30</v>
      </c>
      <c r="Z71" s="6"/>
      <c r="AA71" s="6"/>
      <c r="AB71" s="6" t="s">
        <v>137</v>
      </c>
      <c r="AC71" s="8"/>
    </row>
    <row r="72" spans="1:29" s="4" customFormat="1" ht="51.95" customHeight="1" x14ac:dyDescent="0.2">
      <c r="A72" s="5">
        <v>0</v>
      </c>
      <c r="B72" s="6" t="s">
        <v>594</v>
      </c>
      <c r="C72" s="7">
        <v>1550</v>
      </c>
      <c r="D72" s="8" t="s">
        <v>595</v>
      </c>
      <c r="E72" s="8" t="s">
        <v>596</v>
      </c>
      <c r="F72" s="8" t="s">
        <v>597</v>
      </c>
      <c r="G72" s="6" t="s">
        <v>39</v>
      </c>
      <c r="H72" s="6" t="s">
        <v>40</v>
      </c>
      <c r="I72" s="8" t="s">
        <v>41</v>
      </c>
      <c r="J72" s="9">
        <v>1</v>
      </c>
      <c r="K72" s="9">
        <v>338</v>
      </c>
      <c r="L72" s="9">
        <v>2023</v>
      </c>
      <c r="M72" s="8" t="s">
        <v>598</v>
      </c>
      <c r="N72" s="8" t="s">
        <v>43</v>
      </c>
      <c r="O72" s="8" t="s">
        <v>344</v>
      </c>
      <c r="P72" s="6" t="s">
        <v>70</v>
      </c>
      <c r="Q72" s="8" t="s">
        <v>46</v>
      </c>
      <c r="R72" s="10" t="s">
        <v>599</v>
      </c>
      <c r="S72" s="11" t="s">
        <v>439</v>
      </c>
      <c r="T72" s="6"/>
      <c r="U72" s="15" t="str">
        <f>HYPERLINK("https://media.infra-m.ru/1989/1989252/cover/1989252.jpg", "Обложка")</f>
        <v>Обложка</v>
      </c>
      <c r="V72" s="15" t="str">
        <f>HYPERLINK("https://znanium.ru/catalog/product/2096290", "Ознакомиться")</f>
        <v>Ознакомиться</v>
      </c>
      <c r="W72" s="8"/>
      <c r="X72" s="6"/>
      <c r="Y72" s="6" t="s">
        <v>30</v>
      </c>
      <c r="Z72" s="6"/>
      <c r="AA72" s="6"/>
      <c r="AB72" s="6" t="s">
        <v>258</v>
      </c>
      <c r="AC72" s="8"/>
    </row>
    <row r="73" spans="1:29" s="4" customFormat="1" ht="51.95" customHeight="1" x14ac:dyDescent="0.2">
      <c r="A73" s="5">
        <v>0</v>
      </c>
      <c r="B73" s="6" t="s">
        <v>600</v>
      </c>
      <c r="C73" s="7">
        <v>1224</v>
      </c>
      <c r="D73" s="8" t="s">
        <v>601</v>
      </c>
      <c r="E73" s="8" t="s">
        <v>602</v>
      </c>
      <c r="F73" s="8" t="s">
        <v>603</v>
      </c>
      <c r="G73" s="6" t="s">
        <v>39</v>
      </c>
      <c r="H73" s="6" t="s">
        <v>40</v>
      </c>
      <c r="I73" s="8" t="s">
        <v>41</v>
      </c>
      <c r="J73" s="9">
        <v>1</v>
      </c>
      <c r="K73" s="9">
        <v>260</v>
      </c>
      <c r="L73" s="9">
        <v>2024</v>
      </c>
      <c r="M73" s="8" t="s">
        <v>604</v>
      </c>
      <c r="N73" s="8" t="s">
        <v>43</v>
      </c>
      <c r="O73" s="8" t="s">
        <v>96</v>
      </c>
      <c r="P73" s="6" t="s">
        <v>45</v>
      </c>
      <c r="Q73" s="8" t="s">
        <v>46</v>
      </c>
      <c r="R73" s="10" t="s">
        <v>605</v>
      </c>
      <c r="S73" s="11" t="s">
        <v>606</v>
      </c>
      <c r="T73" s="6"/>
      <c r="U73" s="15" t="str">
        <f>HYPERLINK("https://media.infra-m.ru/2131/2131620/cover/2131620.jpg", "Обложка")</f>
        <v>Обложка</v>
      </c>
      <c r="V73" s="15" t="str">
        <f>HYPERLINK("https://znanium.ru/catalog/product/1083293", "Ознакомиться")</f>
        <v>Ознакомиться</v>
      </c>
      <c r="W73" s="8" t="s">
        <v>145</v>
      </c>
      <c r="X73" s="6"/>
      <c r="Y73" s="6" t="s">
        <v>30</v>
      </c>
      <c r="Z73" s="6"/>
      <c r="AA73" s="6"/>
      <c r="AB73" s="6" t="s">
        <v>607</v>
      </c>
      <c r="AC73" s="8"/>
    </row>
    <row r="74" spans="1:29" s="4" customFormat="1" ht="51.95" customHeight="1" x14ac:dyDescent="0.2">
      <c r="A74" s="5">
        <v>0</v>
      </c>
      <c r="B74" s="6" t="s">
        <v>608</v>
      </c>
      <c r="C74" s="13">
        <v>820</v>
      </c>
      <c r="D74" s="8" t="s">
        <v>609</v>
      </c>
      <c r="E74" s="8" t="s">
        <v>610</v>
      </c>
      <c r="F74" s="8" t="s">
        <v>611</v>
      </c>
      <c r="G74" s="6" t="s">
        <v>39</v>
      </c>
      <c r="H74" s="6" t="s">
        <v>55</v>
      </c>
      <c r="I74" s="8" t="s">
        <v>41</v>
      </c>
      <c r="J74" s="9">
        <v>1</v>
      </c>
      <c r="K74" s="9">
        <v>256</v>
      </c>
      <c r="L74" s="9">
        <v>2019</v>
      </c>
      <c r="M74" s="8" t="s">
        <v>612</v>
      </c>
      <c r="N74" s="8" t="s">
        <v>43</v>
      </c>
      <c r="O74" s="8" t="s">
        <v>96</v>
      </c>
      <c r="P74" s="6" t="s">
        <v>45</v>
      </c>
      <c r="Q74" s="8" t="s">
        <v>46</v>
      </c>
      <c r="R74" s="10" t="s">
        <v>605</v>
      </c>
      <c r="S74" s="11" t="s">
        <v>613</v>
      </c>
      <c r="T74" s="6"/>
      <c r="U74" s="15" t="str">
        <f>HYPERLINK("https://media.infra-m.ru/1021/1021128/cover/1021128.jpg", "Обложка")</f>
        <v>Обложка</v>
      </c>
      <c r="V74" s="15" t="str">
        <f>HYPERLINK("https://znanium.ru/catalog/product/1083293", "Ознакомиться")</f>
        <v>Ознакомиться</v>
      </c>
      <c r="W74" s="8" t="s">
        <v>145</v>
      </c>
      <c r="X74" s="6"/>
      <c r="Y74" s="6" t="s">
        <v>30</v>
      </c>
      <c r="Z74" s="6"/>
      <c r="AA74" s="6"/>
      <c r="AB74" s="6" t="s">
        <v>614</v>
      </c>
      <c r="AC74" s="8"/>
    </row>
    <row r="75" spans="1:29" s="4" customFormat="1" ht="51.95" customHeight="1" x14ac:dyDescent="0.2">
      <c r="A75" s="5">
        <v>0</v>
      </c>
      <c r="B75" s="6" t="s">
        <v>615</v>
      </c>
      <c r="C75" s="7">
        <v>1194</v>
      </c>
      <c r="D75" s="8" t="s">
        <v>616</v>
      </c>
      <c r="E75" s="8" t="s">
        <v>617</v>
      </c>
      <c r="F75" s="8" t="s">
        <v>393</v>
      </c>
      <c r="G75" s="6" t="s">
        <v>67</v>
      </c>
      <c r="H75" s="6" t="s">
        <v>40</v>
      </c>
      <c r="I75" s="8" t="s">
        <v>41</v>
      </c>
      <c r="J75" s="9">
        <v>1</v>
      </c>
      <c r="K75" s="9">
        <v>238</v>
      </c>
      <c r="L75" s="9">
        <v>2025</v>
      </c>
      <c r="M75" s="8" t="s">
        <v>618</v>
      </c>
      <c r="N75" s="8" t="s">
        <v>82</v>
      </c>
      <c r="O75" s="8" t="s">
        <v>513</v>
      </c>
      <c r="P75" s="6" t="s">
        <v>45</v>
      </c>
      <c r="Q75" s="8" t="s">
        <v>46</v>
      </c>
      <c r="R75" s="10" t="s">
        <v>619</v>
      </c>
      <c r="S75" s="11" t="s">
        <v>620</v>
      </c>
      <c r="T75" s="6"/>
      <c r="U75" s="15" t="str">
        <f>HYPERLINK("https://media.infra-m.ru/2185/2185211/cover/2185211.jpg", "Обложка")</f>
        <v>Обложка</v>
      </c>
      <c r="V75" s="15" t="str">
        <f>HYPERLINK("https://znanium.ru/catalog/product/2083342", "Ознакомиться")</f>
        <v>Ознакомиться</v>
      </c>
      <c r="W75" s="8" t="s">
        <v>397</v>
      </c>
      <c r="X75" s="6"/>
      <c r="Y75" s="6" t="s">
        <v>30</v>
      </c>
      <c r="Z75" s="6"/>
      <c r="AA75" s="6"/>
      <c r="AB75" s="6" t="s">
        <v>191</v>
      </c>
      <c r="AC75" s="8" t="s">
        <v>460</v>
      </c>
    </row>
    <row r="76" spans="1:29" s="4" customFormat="1" ht="42" customHeight="1" x14ac:dyDescent="0.2">
      <c r="A76" s="5">
        <v>0</v>
      </c>
      <c r="B76" s="6" t="s">
        <v>621</v>
      </c>
      <c r="C76" s="7">
        <v>1799</v>
      </c>
      <c r="D76" s="8" t="s">
        <v>622</v>
      </c>
      <c r="E76" s="8" t="s">
        <v>623</v>
      </c>
      <c r="F76" s="8" t="s">
        <v>624</v>
      </c>
      <c r="G76" s="6" t="s">
        <v>67</v>
      </c>
      <c r="H76" s="6" t="s">
        <v>40</v>
      </c>
      <c r="I76" s="8" t="s">
        <v>625</v>
      </c>
      <c r="J76" s="14">
        <v>0</v>
      </c>
      <c r="K76" s="9">
        <v>270</v>
      </c>
      <c r="L76" s="9">
        <v>2025</v>
      </c>
      <c r="M76" s="8" t="s">
        <v>626</v>
      </c>
      <c r="N76" s="8" t="s">
        <v>43</v>
      </c>
      <c r="O76" s="8" t="s">
        <v>254</v>
      </c>
      <c r="P76" s="6" t="s">
        <v>45</v>
      </c>
      <c r="Q76" s="8" t="s">
        <v>46</v>
      </c>
      <c r="R76" s="10" t="s">
        <v>627</v>
      </c>
      <c r="S76" s="11"/>
      <c r="T76" s="6"/>
      <c r="U76" s="15" t="str">
        <f>HYPERLINK("https://media.infra-m.ru/2184/2184550/cover/2184550.jpg", "Обложка")</f>
        <v>Обложка</v>
      </c>
      <c r="V76" s="15" t="str">
        <f>HYPERLINK("https://znanium.ru/catalog/product/2184550", "Ознакомиться")</f>
        <v>Ознакомиться</v>
      </c>
      <c r="W76" s="8" t="s">
        <v>628</v>
      </c>
      <c r="X76" s="6"/>
      <c r="Y76" s="6"/>
      <c r="Z76" s="6" t="s">
        <v>88</v>
      </c>
      <c r="AA76" s="6" t="s">
        <v>629</v>
      </c>
      <c r="AB76" s="6" t="s">
        <v>89</v>
      </c>
      <c r="AC76" s="8"/>
    </row>
    <row r="77" spans="1:29" s="4" customFormat="1" ht="51.95" customHeight="1" x14ac:dyDescent="0.2">
      <c r="A77" s="5">
        <v>0</v>
      </c>
      <c r="B77" s="6" t="s">
        <v>630</v>
      </c>
      <c r="C77" s="7">
        <v>1884</v>
      </c>
      <c r="D77" s="8" t="s">
        <v>631</v>
      </c>
      <c r="E77" s="8" t="s">
        <v>632</v>
      </c>
      <c r="F77" s="8" t="s">
        <v>633</v>
      </c>
      <c r="G77" s="6" t="s">
        <v>39</v>
      </c>
      <c r="H77" s="6" t="s">
        <v>55</v>
      </c>
      <c r="I77" s="8" t="s">
        <v>41</v>
      </c>
      <c r="J77" s="9">
        <v>1</v>
      </c>
      <c r="K77" s="9">
        <v>400</v>
      </c>
      <c r="L77" s="9">
        <v>2024</v>
      </c>
      <c r="M77" s="8" t="s">
        <v>634</v>
      </c>
      <c r="N77" s="8" t="s">
        <v>43</v>
      </c>
      <c r="O77" s="8" t="s">
        <v>96</v>
      </c>
      <c r="P77" s="6" t="s">
        <v>45</v>
      </c>
      <c r="Q77" s="8" t="s">
        <v>46</v>
      </c>
      <c r="R77" s="10" t="s">
        <v>635</v>
      </c>
      <c r="S77" s="11" t="s">
        <v>636</v>
      </c>
      <c r="T77" s="6"/>
      <c r="U77" s="15" t="str">
        <f>HYPERLINK("https://media.infra-m.ru/2141/2141565/cover/2141565.jpg", "Обложка")</f>
        <v>Обложка</v>
      </c>
      <c r="V77" s="15" t="str">
        <f>HYPERLINK("https://znanium.ru/catalog/product/2136716", "Ознакомиться")</f>
        <v>Ознакомиться</v>
      </c>
      <c r="W77" s="8" t="s">
        <v>145</v>
      </c>
      <c r="X77" s="6"/>
      <c r="Y77" s="6" t="s">
        <v>30</v>
      </c>
      <c r="Z77" s="6"/>
      <c r="AA77" s="6" t="s">
        <v>74</v>
      </c>
      <c r="AB77" s="6" t="s">
        <v>211</v>
      </c>
      <c r="AC77" s="8"/>
    </row>
    <row r="78" spans="1:29" s="4" customFormat="1" ht="51.95" customHeight="1" x14ac:dyDescent="0.2">
      <c r="A78" s="5">
        <v>0</v>
      </c>
      <c r="B78" s="6" t="s">
        <v>637</v>
      </c>
      <c r="C78" s="7">
        <v>1654</v>
      </c>
      <c r="D78" s="8" t="s">
        <v>638</v>
      </c>
      <c r="E78" s="8" t="s">
        <v>639</v>
      </c>
      <c r="F78" s="8" t="s">
        <v>640</v>
      </c>
      <c r="G78" s="6" t="s">
        <v>39</v>
      </c>
      <c r="H78" s="6" t="s">
        <v>197</v>
      </c>
      <c r="I78" s="8" t="s">
        <v>56</v>
      </c>
      <c r="J78" s="9">
        <v>1</v>
      </c>
      <c r="K78" s="9">
        <v>352</v>
      </c>
      <c r="L78" s="9">
        <v>2024</v>
      </c>
      <c r="M78" s="8" t="s">
        <v>641</v>
      </c>
      <c r="N78" s="8" t="s">
        <v>43</v>
      </c>
      <c r="O78" s="8" t="s">
        <v>254</v>
      </c>
      <c r="P78" s="6" t="s">
        <v>45</v>
      </c>
      <c r="Q78" s="8" t="s">
        <v>46</v>
      </c>
      <c r="R78" s="10" t="s">
        <v>642</v>
      </c>
      <c r="S78" s="11" t="s">
        <v>643</v>
      </c>
      <c r="T78" s="6"/>
      <c r="U78" s="15" t="str">
        <f>HYPERLINK("https://media.infra-m.ru/2140/2140829/cover/2140829.jpg", "Обложка")</f>
        <v>Обложка</v>
      </c>
      <c r="V78" s="15" t="str">
        <f>HYPERLINK("https://znanium.ru/catalog/product/2131822", "Ознакомиться")</f>
        <v>Ознакомиться</v>
      </c>
      <c r="W78" s="8" t="s">
        <v>127</v>
      </c>
      <c r="X78" s="6"/>
      <c r="Y78" s="6" t="s">
        <v>30</v>
      </c>
      <c r="Z78" s="6"/>
      <c r="AA78" s="6"/>
      <c r="AB78" s="6" t="s">
        <v>644</v>
      </c>
      <c r="AC78" s="8"/>
    </row>
    <row r="79" spans="1:29" s="4" customFormat="1" ht="51.95" customHeight="1" x14ac:dyDescent="0.2">
      <c r="A79" s="5">
        <v>0</v>
      </c>
      <c r="B79" s="6" t="s">
        <v>645</v>
      </c>
      <c r="C79" s="7">
        <v>2792</v>
      </c>
      <c r="D79" s="8" t="s">
        <v>646</v>
      </c>
      <c r="E79" s="8" t="s">
        <v>647</v>
      </c>
      <c r="F79" s="8" t="s">
        <v>648</v>
      </c>
      <c r="G79" s="6" t="s">
        <v>67</v>
      </c>
      <c r="H79" s="6" t="s">
        <v>40</v>
      </c>
      <c r="I79" s="8" t="s">
        <v>41</v>
      </c>
      <c r="J79" s="9">
        <v>1</v>
      </c>
      <c r="K79" s="9">
        <v>425</v>
      </c>
      <c r="L79" s="9">
        <v>2025</v>
      </c>
      <c r="M79" s="8" t="s">
        <v>649</v>
      </c>
      <c r="N79" s="8" t="s">
        <v>43</v>
      </c>
      <c r="O79" s="8" t="s">
        <v>58</v>
      </c>
      <c r="P79" s="6" t="s">
        <v>70</v>
      </c>
      <c r="Q79" s="8" t="s">
        <v>46</v>
      </c>
      <c r="R79" s="10" t="s">
        <v>650</v>
      </c>
      <c r="S79" s="11" t="s">
        <v>651</v>
      </c>
      <c r="T79" s="6"/>
      <c r="U79" s="15" t="str">
        <f>HYPERLINK("https://media.infra-m.ru/2186/2186904/cover/2186904.jpg", "Обложка")</f>
        <v>Обложка</v>
      </c>
      <c r="V79" s="15" t="str">
        <f>HYPERLINK("https://znanium.ru/catalog/product/2186904", "Ознакомиться")</f>
        <v>Ознакомиться</v>
      </c>
      <c r="W79" s="8" t="s">
        <v>652</v>
      </c>
      <c r="X79" s="6"/>
      <c r="Y79" s="6" t="s">
        <v>30</v>
      </c>
      <c r="Z79" s="6"/>
      <c r="AA79" s="6" t="s">
        <v>74</v>
      </c>
      <c r="AB79" s="6" t="s">
        <v>109</v>
      </c>
      <c r="AC79" s="8" t="s">
        <v>259</v>
      </c>
    </row>
    <row r="80" spans="1:29" s="4" customFormat="1" ht="42" customHeight="1" x14ac:dyDescent="0.2">
      <c r="A80" s="5">
        <v>0</v>
      </c>
      <c r="B80" s="6" t="s">
        <v>653</v>
      </c>
      <c r="C80" s="7">
        <v>1160</v>
      </c>
      <c r="D80" s="8" t="s">
        <v>654</v>
      </c>
      <c r="E80" s="8" t="s">
        <v>655</v>
      </c>
      <c r="F80" s="8" t="s">
        <v>656</v>
      </c>
      <c r="G80" s="6" t="s">
        <v>67</v>
      </c>
      <c r="H80" s="6" t="s">
        <v>40</v>
      </c>
      <c r="I80" s="8" t="s">
        <v>80</v>
      </c>
      <c r="J80" s="14">
        <v>0</v>
      </c>
      <c r="K80" s="9">
        <v>218</v>
      </c>
      <c r="L80" s="9">
        <v>2025</v>
      </c>
      <c r="M80" s="8" t="s">
        <v>657</v>
      </c>
      <c r="N80" s="8" t="s">
        <v>658</v>
      </c>
      <c r="O80" s="8" t="s">
        <v>659</v>
      </c>
      <c r="P80" s="6" t="s">
        <v>84</v>
      </c>
      <c r="Q80" s="8" t="s">
        <v>85</v>
      </c>
      <c r="R80" s="10" t="s">
        <v>660</v>
      </c>
      <c r="S80" s="11"/>
      <c r="T80" s="6"/>
      <c r="U80" s="15" t="str">
        <f>HYPERLINK("https://media.infra-m.ru/2167/2167515/cover/2167515.jpg", "Обложка")</f>
        <v>Обложка</v>
      </c>
      <c r="V80" s="15" t="str">
        <f>HYPERLINK("https://znanium.ru/catalog/product/2167515", "Ознакомиться")</f>
        <v>Ознакомиться</v>
      </c>
      <c r="W80" s="8" t="s">
        <v>661</v>
      </c>
      <c r="X80" s="6"/>
      <c r="Y80" s="6"/>
      <c r="Z80" s="6" t="s">
        <v>88</v>
      </c>
      <c r="AA80" s="6"/>
      <c r="AB80" s="6" t="s">
        <v>89</v>
      </c>
      <c r="AC80" s="8"/>
    </row>
    <row r="81" spans="1:29" s="4" customFormat="1" ht="51.95" customHeight="1" x14ac:dyDescent="0.2">
      <c r="A81" s="5">
        <v>0</v>
      </c>
      <c r="B81" s="6" t="s">
        <v>662</v>
      </c>
      <c r="C81" s="7">
        <v>1684</v>
      </c>
      <c r="D81" s="8" t="s">
        <v>663</v>
      </c>
      <c r="E81" s="8" t="s">
        <v>664</v>
      </c>
      <c r="F81" s="8" t="s">
        <v>665</v>
      </c>
      <c r="G81" s="6" t="s">
        <v>39</v>
      </c>
      <c r="H81" s="6" t="s">
        <v>55</v>
      </c>
      <c r="I81" s="8" t="s">
        <v>41</v>
      </c>
      <c r="J81" s="9">
        <v>1</v>
      </c>
      <c r="K81" s="9">
        <v>336</v>
      </c>
      <c r="L81" s="9">
        <v>2024</v>
      </c>
      <c r="M81" s="8" t="s">
        <v>666</v>
      </c>
      <c r="N81" s="8" t="s">
        <v>82</v>
      </c>
      <c r="O81" s="8" t="s">
        <v>160</v>
      </c>
      <c r="P81" s="6" t="s">
        <v>70</v>
      </c>
      <c r="Q81" s="8" t="s">
        <v>46</v>
      </c>
      <c r="R81" s="10" t="s">
        <v>667</v>
      </c>
      <c r="S81" s="11" t="s">
        <v>668</v>
      </c>
      <c r="T81" s="6"/>
      <c r="U81" s="15" t="str">
        <f>HYPERLINK("https://media.infra-m.ru/2180/2180758/cover/2180758.jpg", "Обложка")</f>
        <v>Обложка</v>
      </c>
      <c r="V81" s="15" t="str">
        <f>HYPERLINK("https://znanium.ru/catalog/product/2160249", "Ознакомиться")</f>
        <v>Ознакомиться</v>
      </c>
      <c r="W81" s="8" t="s">
        <v>669</v>
      </c>
      <c r="X81" s="6"/>
      <c r="Y81" s="6" t="s">
        <v>30</v>
      </c>
      <c r="Z81" s="6"/>
      <c r="AA81" s="6"/>
      <c r="AB81" s="6" t="s">
        <v>670</v>
      </c>
      <c r="AC81" s="8"/>
    </row>
    <row r="82" spans="1:29" s="4" customFormat="1" ht="51.95" customHeight="1" x14ac:dyDescent="0.2">
      <c r="A82" s="5">
        <v>0</v>
      </c>
      <c r="B82" s="6" t="s">
        <v>671</v>
      </c>
      <c r="C82" s="7">
        <v>1680</v>
      </c>
      <c r="D82" s="8" t="s">
        <v>672</v>
      </c>
      <c r="E82" s="8" t="s">
        <v>673</v>
      </c>
      <c r="F82" s="8" t="s">
        <v>674</v>
      </c>
      <c r="G82" s="6" t="s">
        <v>67</v>
      </c>
      <c r="H82" s="6" t="s">
        <v>40</v>
      </c>
      <c r="I82" s="8" t="s">
        <v>41</v>
      </c>
      <c r="J82" s="9">
        <v>1</v>
      </c>
      <c r="K82" s="9">
        <v>315</v>
      </c>
      <c r="L82" s="9">
        <v>2025</v>
      </c>
      <c r="M82" s="8" t="s">
        <v>675</v>
      </c>
      <c r="N82" s="8" t="s">
        <v>82</v>
      </c>
      <c r="O82" s="8" t="s">
        <v>160</v>
      </c>
      <c r="P82" s="6" t="s">
        <v>70</v>
      </c>
      <c r="Q82" s="8" t="s">
        <v>46</v>
      </c>
      <c r="R82" s="10" t="s">
        <v>667</v>
      </c>
      <c r="S82" s="11"/>
      <c r="T82" s="6"/>
      <c r="U82" s="15" t="str">
        <f>HYPERLINK("https://media.infra-m.ru/2160/2160249/cover/2160249.jpg", "Обложка")</f>
        <v>Обложка</v>
      </c>
      <c r="V82" s="15" t="str">
        <f>HYPERLINK("https://znanium.ru/catalog/product/2160249", "Ознакомиться")</f>
        <v>Ознакомиться</v>
      </c>
      <c r="W82" s="8" t="s">
        <v>669</v>
      </c>
      <c r="X82" s="6" t="s">
        <v>676</v>
      </c>
      <c r="Y82" s="6" t="s">
        <v>30</v>
      </c>
      <c r="Z82" s="6"/>
      <c r="AA82" s="6"/>
      <c r="AB82" s="6" t="s">
        <v>677</v>
      </c>
      <c r="AC82" s="8"/>
    </row>
    <row r="83" spans="1:29" s="4" customFormat="1" ht="51.95" customHeight="1" x14ac:dyDescent="0.2">
      <c r="A83" s="5">
        <v>0</v>
      </c>
      <c r="B83" s="6" t="s">
        <v>678</v>
      </c>
      <c r="C83" s="7">
        <v>1094</v>
      </c>
      <c r="D83" s="8" t="s">
        <v>679</v>
      </c>
      <c r="E83" s="8" t="s">
        <v>680</v>
      </c>
      <c r="F83" s="8" t="s">
        <v>681</v>
      </c>
      <c r="G83" s="6" t="s">
        <v>39</v>
      </c>
      <c r="H83" s="6" t="s">
        <v>40</v>
      </c>
      <c r="I83" s="8" t="s">
        <v>41</v>
      </c>
      <c r="J83" s="9">
        <v>1</v>
      </c>
      <c r="K83" s="9">
        <v>218</v>
      </c>
      <c r="L83" s="9">
        <v>2025</v>
      </c>
      <c r="M83" s="8" t="s">
        <v>682</v>
      </c>
      <c r="N83" s="8" t="s">
        <v>43</v>
      </c>
      <c r="O83" s="8" t="s">
        <v>344</v>
      </c>
      <c r="P83" s="6" t="s">
        <v>70</v>
      </c>
      <c r="Q83" s="8" t="s">
        <v>46</v>
      </c>
      <c r="R83" s="10" t="s">
        <v>683</v>
      </c>
      <c r="S83" s="11" t="s">
        <v>684</v>
      </c>
      <c r="T83" s="6"/>
      <c r="U83" s="15" t="str">
        <f>HYPERLINK("https://media.infra-m.ru/2186/2186865/cover/2186865.jpg", "Обложка")</f>
        <v>Обложка</v>
      </c>
      <c r="V83" s="15" t="str">
        <f>HYPERLINK("https://znanium.ru/catalog/product/2023172", "Ознакомиться")</f>
        <v>Ознакомиться</v>
      </c>
      <c r="W83" s="8" t="s">
        <v>347</v>
      </c>
      <c r="X83" s="6"/>
      <c r="Y83" s="6" t="s">
        <v>30</v>
      </c>
      <c r="Z83" s="6"/>
      <c r="AA83" s="6"/>
      <c r="AB83" s="6" t="s">
        <v>670</v>
      </c>
      <c r="AC83" s="8"/>
    </row>
    <row r="84" spans="1:29" s="4" customFormat="1" ht="51.95" customHeight="1" x14ac:dyDescent="0.2">
      <c r="A84" s="5">
        <v>0</v>
      </c>
      <c r="B84" s="6" t="s">
        <v>685</v>
      </c>
      <c r="C84" s="7">
        <v>2760</v>
      </c>
      <c r="D84" s="8" t="s">
        <v>686</v>
      </c>
      <c r="E84" s="8" t="s">
        <v>687</v>
      </c>
      <c r="F84" s="8" t="s">
        <v>688</v>
      </c>
      <c r="G84" s="6" t="s">
        <v>67</v>
      </c>
      <c r="H84" s="6" t="s">
        <v>40</v>
      </c>
      <c r="I84" s="8" t="s">
        <v>41</v>
      </c>
      <c r="J84" s="9">
        <v>1</v>
      </c>
      <c r="K84" s="9">
        <v>552</v>
      </c>
      <c r="L84" s="9">
        <v>2024</v>
      </c>
      <c r="M84" s="8" t="s">
        <v>689</v>
      </c>
      <c r="N84" s="8" t="s">
        <v>43</v>
      </c>
      <c r="O84" s="8" t="s">
        <v>169</v>
      </c>
      <c r="P84" s="6" t="s">
        <v>70</v>
      </c>
      <c r="Q84" s="8" t="s">
        <v>46</v>
      </c>
      <c r="R84" s="10" t="s">
        <v>690</v>
      </c>
      <c r="S84" s="11" t="s">
        <v>691</v>
      </c>
      <c r="T84" s="6"/>
      <c r="U84" s="15" t="str">
        <f>HYPERLINK("https://media.infra-m.ru/2170/2170975/cover/2170975.jpg", "Обложка")</f>
        <v>Обложка</v>
      </c>
      <c r="V84" s="15" t="str">
        <f>HYPERLINK("https://znanium.ru/catalog/product/2170975", "Ознакомиться")</f>
        <v>Ознакомиться</v>
      </c>
      <c r="W84" s="8" t="s">
        <v>692</v>
      </c>
      <c r="X84" s="6"/>
      <c r="Y84" s="6" t="s">
        <v>30</v>
      </c>
      <c r="Z84" s="6"/>
      <c r="AA84" s="6"/>
      <c r="AB84" s="6" t="s">
        <v>50</v>
      </c>
      <c r="AC84" s="8"/>
    </row>
    <row r="85" spans="1:29" s="4" customFormat="1" ht="44.1" customHeight="1" x14ac:dyDescent="0.2">
      <c r="A85" s="5">
        <v>0</v>
      </c>
      <c r="B85" s="6" t="s">
        <v>693</v>
      </c>
      <c r="C85" s="7">
        <v>1300</v>
      </c>
      <c r="D85" s="8" t="s">
        <v>694</v>
      </c>
      <c r="E85" s="8" t="s">
        <v>695</v>
      </c>
      <c r="F85" s="8" t="s">
        <v>696</v>
      </c>
      <c r="G85" s="6" t="s">
        <v>67</v>
      </c>
      <c r="H85" s="6" t="s">
        <v>697</v>
      </c>
      <c r="I85" s="8"/>
      <c r="J85" s="14">
        <v>0</v>
      </c>
      <c r="K85" s="9">
        <v>248</v>
      </c>
      <c r="L85" s="9">
        <v>2025</v>
      </c>
      <c r="M85" s="8" t="s">
        <v>698</v>
      </c>
      <c r="N85" s="8" t="s">
        <v>82</v>
      </c>
      <c r="O85" s="8" t="s">
        <v>105</v>
      </c>
      <c r="P85" s="6" t="s">
        <v>84</v>
      </c>
      <c r="Q85" s="8" t="s">
        <v>85</v>
      </c>
      <c r="R85" s="10" t="s">
        <v>699</v>
      </c>
      <c r="S85" s="11"/>
      <c r="T85" s="6"/>
      <c r="U85" s="15" t="str">
        <f>HYPERLINK("https://media.infra-m.ru/2188/2188776/cover/2188776.jpg", "Обложка")</f>
        <v>Обложка</v>
      </c>
      <c r="V85" s="15" t="str">
        <f>HYPERLINK("https://znanium.ru/catalog/product/2188776", "Ознакомиться")</f>
        <v>Ознакомиться</v>
      </c>
      <c r="W85" s="8" t="s">
        <v>700</v>
      </c>
      <c r="X85" s="6"/>
      <c r="Y85" s="6"/>
      <c r="Z85" s="6"/>
      <c r="AA85" s="6"/>
      <c r="AB85" s="6" t="s">
        <v>89</v>
      </c>
      <c r="AC85" s="8"/>
    </row>
    <row r="86" spans="1:29" s="4" customFormat="1" ht="51.95" customHeight="1" x14ac:dyDescent="0.2">
      <c r="A86" s="5">
        <v>0</v>
      </c>
      <c r="B86" s="6" t="s">
        <v>701</v>
      </c>
      <c r="C86" s="7">
        <v>1190</v>
      </c>
      <c r="D86" s="8" t="s">
        <v>702</v>
      </c>
      <c r="E86" s="8" t="s">
        <v>703</v>
      </c>
      <c r="F86" s="8" t="s">
        <v>704</v>
      </c>
      <c r="G86" s="6" t="s">
        <v>67</v>
      </c>
      <c r="H86" s="6" t="s">
        <v>40</v>
      </c>
      <c r="I86" s="8" t="s">
        <v>94</v>
      </c>
      <c r="J86" s="14">
        <v>0</v>
      </c>
      <c r="K86" s="9">
        <v>223</v>
      </c>
      <c r="L86" s="9">
        <v>2025</v>
      </c>
      <c r="M86" s="8" t="s">
        <v>705</v>
      </c>
      <c r="N86" s="8" t="s">
        <v>658</v>
      </c>
      <c r="O86" s="8" t="s">
        <v>659</v>
      </c>
      <c r="P86" s="6" t="s">
        <v>45</v>
      </c>
      <c r="Q86" s="8" t="s">
        <v>115</v>
      </c>
      <c r="R86" s="10" t="s">
        <v>706</v>
      </c>
      <c r="S86" s="11"/>
      <c r="T86" s="6" t="s">
        <v>247</v>
      </c>
      <c r="U86" s="15" t="str">
        <f>HYPERLINK("https://media.infra-m.ru/2139/2139201/cover/2139201.jpg", "Обложка")</f>
        <v>Обложка</v>
      </c>
      <c r="V86" s="15" t="str">
        <f>HYPERLINK("https://znanium.ru/catalog/product/2139201", "Ознакомиться")</f>
        <v>Ознакомиться</v>
      </c>
      <c r="W86" s="8" t="s">
        <v>707</v>
      </c>
      <c r="X86" s="6"/>
      <c r="Y86" s="6"/>
      <c r="Z86" s="6" t="s">
        <v>88</v>
      </c>
      <c r="AA86" s="6"/>
      <c r="AB86" s="6" t="s">
        <v>89</v>
      </c>
      <c r="AC86" s="8"/>
    </row>
    <row r="87" spans="1:29" s="4" customFormat="1" ht="42" customHeight="1" x14ac:dyDescent="0.2">
      <c r="A87" s="5">
        <v>0</v>
      </c>
      <c r="B87" s="6" t="s">
        <v>708</v>
      </c>
      <c r="C87" s="7">
        <v>1790</v>
      </c>
      <c r="D87" s="8" t="s">
        <v>709</v>
      </c>
      <c r="E87" s="8" t="s">
        <v>710</v>
      </c>
      <c r="F87" s="8" t="s">
        <v>711</v>
      </c>
      <c r="G87" s="6" t="s">
        <v>67</v>
      </c>
      <c r="H87" s="6" t="s">
        <v>40</v>
      </c>
      <c r="I87" s="8" t="s">
        <v>712</v>
      </c>
      <c r="J87" s="14">
        <v>0</v>
      </c>
      <c r="K87" s="9">
        <v>352</v>
      </c>
      <c r="L87" s="9">
        <v>2025</v>
      </c>
      <c r="M87" s="8" t="s">
        <v>713</v>
      </c>
      <c r="N87" s="8" t="s">
        <v>82</v>
      </c>
      <c r="O87" s="8" t="s">
        <v>714</v>
      </c>
      <c r="P87" s="6" t="s">
        <v>84</v>
      </c>
      <c r="Q87" s="8" t="s">
        <v>85</v>
      </c>
      <c r="R87" s="10" t="s">
        <v>715</v>
      </c>
      <c r="S87" s="11"/>
      <c r="T87" s="6"/>
      <c r="U87" s="15" t="str">
        <f>HYPERLINK("https://media.infra-m.ru/2167/2167513/cover/2167513.jpg", "Обложка")</f>
        <v>Обложка</v>
      </c>
      <c r="V87" s="15" t="str">
        <f>HYPERLINK("https://znanium.ru/catalog/product/2167513", "Ознакомиться")</f>
        <v>Ознакомиться</v>
      </c>
      <c r="W87" s="8" t="s">
        <v>716</v>
      </c>
      <c r="X87" s="6"/>
      <c r="Y87" s="6"/>
      <c r="Z87" s="6" t="s">
        <v>88</v>
      </c>
      <c r="AA87" s="6"/>
      <c r="AB87" s="6" t="s">
        <v>89</v>
      </c>
      <c r="AC87" s="8"/>
    </row>
    <row r="88" spans="1:29" s="4" customFormat="1" ht="51.95" customHeight="1" x14ac:dyDescent="0.2">
      <c r="A88" s="5">
        <v>0</v>
      </c>
      <c r="B88" s="6" t="s">
        <v>717</v>
      </c>
      <c r="C88" s="7">
        <v>1250</v>
      </c>
      <c r="D88" s="8" t="s">
        <v>718</v>
      </c>
      <c r="E88" s="8" t="s">
        <v>719</v>
      </c>
      <c r="F88" s="8" t="s">
        <v>720</v>
      </c>
      <c r="G88" s="6" t="s">
        <v>67</v>
      </c>
      <c r="H88" s="6" t="s">
        <v>40</v>
      </c>
      <c r="I88" s="8" t="s">
        <v>721</v>
      </c>
      <c r="J88" s="14">
        <v>0</v>
      </c>
      <c r="K88" s="9">
        <v>223</v>
      </c>
      <c r="L88" s="9">
        <v>2025</v>
      </c>
      <c r="M88" s="8" t="s">
        <v>722</v>
      </c>
      <c r="N88" s="8" t="s">
        <v>199</v>
      </c>
      <c r="O88" s="8" t="s">
        <v>226</v>
      </c>
      <c r="P88" s="6" t="s">
        <v>45</v>
      </c>
      <c r="Q88" s="8" t="s">
        <v>97</v>
      </c>
      <c r="R88" s="10" t="s">
        <v>723</v>
      </c>
      <c r="S88" s="11"/>
      <c r="T88" s="6"/>
      <c r="U88" s="15" t="str">
        <f>HYPERLINK("https://media.infra-m.ru/2145/2145221/cover/2145221.jpg", "Обложка")</f>
        <v>Обложка</v>
      </c>
      <c r="V88" s="15" t="str">
        <f>HYPERLINK("https://znanium.ru/catalog/product/2145221", "Ознакомиться")</f>
        <v>Ознакомиться</v>
      </c>
      <c r="W88" s="8" t="s">
        <v>153</v>
      </c>
      <c r="X88" s="6"/>
      <c r="Y88" s="6"/>
      <c r="Z88" s="6" t="s">
        <v>88</v>
      </c>
      <c r="AA88" s="6"/>
      <c r="AB88" s="6" t="s">
        <v>89</v>
      </c>
      <c r="AC88" s="8"/>
    </row>
    <row r="89" spans="1:29" s="4" customFormat="1" ht="51.95" customHeight="1" x14ac:dyDescent="0.2">
      <c r="A89" s="5">
        <v>0</v>
      </c>
      <c r="B89" s="6" t="s">
        <v>724</v>
      </c>
      <c r="C89" s="7">
        <v>4460</v>
      </c>
      <c r="D89" s="8" t="s">
        <v>725</v>
      </c>
      <c r="E89" s="8" t="s">
        <v>726</v>
      </c>
      <c r="F89" s="8" t="s">
        <v>727</v>
      </c>
      <c r="G89" s="6" t="s">
        <v>67</v>
      </c>
      <c r="H89" s="6" t="s">
        <v>40</v>
      </c>
      <c r="I89" s="8" t="s">
        <v>94</v>
      </c>
      <c r="J89" s="14">
        <v>0</v>
      </c>
      <c r="K89" s="9">
        <v>952</v>
      </c>
      <c r="L89" s="9">
        <v>2025</v>
      </c>
      <c r="M89" s="8" t="s">
        <v>728</v>
      </c>
      <c r="N89" s="8" t="s">
        <v>82</v>
      </c>
      <c r="O89" s="8" t="s">
        <v>105</v>
      </c>
      <c r="P89" s="6" t="s">
        <v>70</v>
      </c>
      <c r="Q89" s="8" t="s">
        <v>97</v>
      </c>
      <c r="R89" s="10" t="s">
        <v>729</v>
      </c>
      <c r="S89" s="11"/>
      <c r="T89" s="6"/>
      <c r="U89" s="15" t="str">
        <f>HYPERLINK("https://media.infra-m.ru/1959/1959272/cover/1959272.jpg", "Обложка")</f>
        <v>Обложка</v>
      </c>
      <c r="V89" s="15" t="str">
        <f>HYPERLINK("https://znanium.ru/catalog/product/1959272", "Ознакомиться")</f>
        <v>Ознакомиться</v>
      </c>
      <c r="W89" s="8" t="s">
        <v>153</v>
      </c>
      <c r="X89" s="6"/>
      <c r="Y89" s="6"/>
      <c r="Z89" s="6" t="s">
        <v>88</v>
      </c>
      <c r="AA89" s="6"/>
      <c r="AB89" s="6" t="s">
        <v>89</v>
      </c>
      <c r="AC89" s="8"/>
    </row>
    <row r="90" spans="1:29" s="4" customFormat="1" ht="51.95" customHeight="1" x14ac:dyDescent="0.2">
      <c r="A90" s="5">
        <v>0</v>
      </c>
      <c r="B90" s="6" t="s">
        <v>730</v>
      </c>
      <c r="C90" s="7">
        <v>1794</v>
      </c>
      <c r="D90" s="8" t="s">
        <v>731</v>
      </c>
      <c r="E90" s="8" t="s">
        <v>732</v>
      </c>
      <c r="F90" s="8" t="s">
        <v>733</v>
      </c>
      <c r="G90" s="6" t="s">
        <v>39</v>
      </c>
      <c r="H90" s="6" t="s">
        <v>133</v>
      </c>
      <c r="I90" s="8" t="s">
        <v>41</v>
      </c>
      <c r="J90" s="9">
        <v>1</v>
      </c>
      <c r="K90" s="9">
        <v>360</v>
      </c>
      <c r="L90" s="9">
        <v>2025</v>
      </c>
      <c r="M90" s="8" t="s">
        <v>734</v>
      </c>
      <c r="N90" s="8" t="s">
        <v>43</v>
      </c>
      <c r="O90" s="8" t="s">
        <v>96</v>
      </c>
      <c r="P90" s="6" t="s">
        <v>70</v>
      </c>
      <c r="Q90" s="8" t="s">
        <v>46</v>
      </c>
      <c r="R90" s="10" t="s">
        <v>735</v>
      </c>
      <c r="S90" s="11"/>
      <c r="T90" s="6"/>
      <c r="U90" s="15" t="str">
        <f>HYPERLINK("https://media.infra-m.ru/2179/2179453/cover/2179453.jpg", "Обложка")</f>
        <v>Обложка</v>
      </c>
      <c r="V90" s="15" t="str">
        <f>HYPERLINK("https://znanium.ru/catalog/product/2139063", "Ознакомиться")</f>
        <v>Ознакомиться</v>
      </c>
      <c r="W90" s="8" t="s">
        <v>736</v>
      </c>
      <c r="X90" s="6"/>
      <c r="Y90" s="6" t="s">
        <v>30</v>
      </c>
      <c r="Z90" s="6"/>
      <c r="AA90" s="6"/>
      <c r="AB90" s="6" t="s">
        <v>137</v>
      </c>
      <c r="AC90" s="8"/>
    </row>
    <row r="91" spans="1:29" s="4" customFormat="1" ht="51.95" customHeight="1" x14ac:dyDescent="0.2">
      <c r="A91" s="5">
        <v>0</v>
      </c>
      <c r="B91" s="6" t="s">
        <v>737</v>
      </c>
      <c r="C91" s="7">
        <v>1440</v>
      </c>
      <c r="D91" s="8" t="s">
        <v>738</v>
      </c>
      <c r="E91" s="8" t="s">
        <v>739</v>
      </c>
      <c r="F91" s="8" t="s">
        <v>740</v>
      </c>
      <c r="G91" s="6" t="s">
        <v>39</v>
      </c>
      <c r="H91" s="6" t="s">
        <v>40</v>
      </c>
      <c r="I91" s="8" t="s">
        <v>41</v>
      </c>
      <c r="J91" s="9">
        <v>1</v>
      </c>
      <c r="K91" s="9">
        <v>288</v>
      </c>
      <c r="L91" s="9">
        <v>2025</v>
      </c>
      <c r="M91" s="8" t="s">
        <v>741</v>
      </c>
      <c r="N91" s="8" t="s">
        <v>43</v>
      </c>
      <c r="O91" s="8" t="s">
        <v>254</v>
      </c>
      <c r="P91" s="6" t="s">
        <v>45</v>
      </c>
      <c r="Q91" s="8" t="s">
        <v>46</v>
      </c>
      <c r="R91" s="10" t="s">
        <v>742</v>
      </c>
      <c r="S91" s="11" t="s">
        <v>743</v>
      </c>
      <c r="T91" s="6"/>
      <c r="U91" s="15" t="str">
        <f>HYPERLINK("https://media.infra-m.ru/2177/2177795/cover/2177795.jpg", "Обложка")</f>
        <v>Обложка</v>
      </c>
      <c r="V91" s="15" t="str">
        <f>HYPERLINK("https://znanium.ru/catalog/product/2177795", "Ознакомиться")</f>
        <v>Ознакомиться</v>
      </c>
      <c r="W91" s="8" t="s">
        <v>744</v>
      </c>
      <c r="X91" s="6"/>
      <c r="Y91" s="6" t="s">
        <v>30</v>
      </c>
      <c r="Z91" s="6"/>
      <c r="AA91" s="6" t="s">
        <v>74</v>
      </c>
      <c r="AB91" s="6" t="s">
        <v>109</v>
      </c>
      <c r="AC91" s="8"/>
    </row>
    <row r="92" spans="1:29" s="4" customFormat="1" ht="51.95" customHeight="1" x14ac:dyDescent="0.2">
      <c r="A92" s="5">
        <v>0</v>
      </c>
      <c r="B92" s="6" t="s">
        <v>745</v>
      </c>
      <c r="C92" s="7">
        <v>1484</v>
      </c>
      <c r="D92" s="8" t="s">
        <v>746</v>
      </c>
      <c r="E92" s="8" t="s">
        <v>747</v>
      </c>
      <c r="F92" s="8" t="s">
        <v>748</v>
      </c>
      <c r="G92" s="6" t="s">
        <v>39</v>
      </c>
      <c r="H92" s="6" t="s">
        <v>40</v>
      </c>
      <c r="I92" s="8" t="s">
        <v>41</v>
      </c>
      <c r="J92" s="9">
        <v>1</v>
      </c>
      <c r="K92" s="9">
        <v>295</v>
      </c>
      <c r="L92" s="9">
        <v>2025</v>
      </c>
      <c r="M92" s="8" t="s">
        <v>749</v>
      </c>
      <c r="N92" s="8" t="s">
        <v>43</v>
      </c>
      <c r="O92" s="8" t="s">
        <v>344</v>
      </c>
      <c r="P92" s="6" t="s">
        <v>70</v>
      </c>
      <c r="Q92" s="8" t="s">
        <v>46</v>
      </c>
      <c r="R92" s="10" t="s">
        <v>750</v>
      </c>
      <c r="S92" s="11" t="s">
        <v>751</v>
      </c>
      <c r="T92" s="6"/>
      <c r="U92" s="15" t="str">
        <f>HYPERLINK("https://media.infra-m.ru/2185/2185214/cover/2185214.jpg", "Обложка")</f>
        <v>Обложка</v>
      </c>
      <c r="V92" s="15" t="str">
        <f>HYPERLINK("https://znanium.ru/catalog/product/2163168", "Ознакомиться")</f>
        <v>Ознакомиться</v>
      </c>
      <c r="W92" s="8" t="s">
        <v>752</v>
      </c>
      <c r="X92" s="6"/>
      <c r="Y92" s="6" t="s">
        <v>30</v>
      </c>
      <c r="Z92" s="6"/>
      <c r="AA92" s="6"/>
      <c r="AB92" s="6" t="s">
        <v>50</v>
      </c>
      <c r="AC92" s="8"/>
    </row>
    <row r="93" spans="1:29" s="4" customFormat="1" ht="51.95" customHeight="1" x14ac:dyDescent="0.2">
      <c r="A93" s="5">
        <v>0</v>
      </c>
      <c r="B93" s="6" t="s">
        <v>753</v>
      </c>
      <c r="C93" s="7">
        <v>1660</v>
      </c>
      <c r="D93" s="8" t="s">
        <v>754</v>
      </c>
      <c r="E93" s="8" t="s">
        <v>755</v>
      </c>
      <c r="F93" s="8" t="s">
        <v>756</v>
      </c>
      <c r="G93" s="6" t="s">
        <v>39</v>
      </c>
      <c r="H93" s="6" t="s">
        <v>40</v>
      </c>
      <c r="I93" s="8" t="s">
        <v>41</v>
      </c>
      <c r="J93" s="9">
        <v>1</v>
      </c>
      <c r="K93" s="9">
        <v>356</v>
      </c>
      <c r="L93" s="9">
        <v>2024</v>
      </c>
      <c r="M93" s="8" t="s">
        <v>757</v>
      </c>
      <c r="N93" s="8" t="s">
        <v>43</v>
      </c>
      <c r="O93" s="8" t="s">
        <v>254</v>
      </c>
      <c r="P93" s="6" t="s">
        <v>45</v>
      </c>
      <c r="Q93" s="8" t="s">
        <v>46</v>
      </c>
      <c r="R93" s="10" t="s">
        <v>758</v>
      </c>
      <c r="S93" s="11" t="s">
        <v>759</v>
      </c>
      <c r="T93" s="6"/>
      <c r="U93" s="15" t="str">
        <f>HYPERLINK("https://media.infra-m.ru/2110/2110476/cover/2110476.jpg", "Обложка")</f>
        <v>Обложка</v>
      </c>
      <c r="V93" s="15" t="str">
        <f>HYPERLINK("https://znanium.ru/catalog/product/2110476", "Ознакомиться")</f>
        <v>Ознакомиться</v>
      </c>
      <c r="W93" s="8" t="s">
        <v>268</v>
      </c>
      <c r="X93" s="6"/>
      <c r="Y93" s="6" t="s">
        <v>30</v>
      </c>
      <c r="Z93" s="6"/>
      <c r="AA93" s="6" t="s">
        <v>74</v>
      </c>
      <c r="AB93" s="6" t="s">
        <v>191</v>
      </c>
      <c r="AC93" s="8"/>
    </row>
    <row r="94" spans="1:29" s="4" customFormat="1" ht="51.95" customHeight="1" x14ac:dyDescent="0.2">
      <c r="A94" s="5">
        <v>0</v>
      </c>
      <c r="B94" s="6" t="s">
        <v>760</v>
      </c>
      <c r="C94" s="7">
        <v>1020</v>
      </c>
      <c r="D94" s="8" t="s">
        <v>761</v>
      </c>
      <c r="E94" s="8" t="s">
        <v>762</v>
      </c>
      <c r="F94" s="8" t="s">
        <v>763</v>
      </c>
      <c r="G94" s="6" t="s">
        <v>39</v>
      </c>
      <c r="H94" s="6" t="s">
        <v>40</v>
      </c>
      <c r="I94" s="8" t="s">
        <v>41</v>
      </c>
      <c r="J94" s="9">
        <v>1</v>
      </c>
      <c r="K94" s="9">
        <v>204</v>
      </c>
      <c r="L94" s="9">
        <v>2025</v>
      </c>
      <c r="M94" s="8" t="s">
        <v>764</v>
      </c>
      <c r="N94" s="8" t="s">
        <v>43</v>
      </c>
      <c r="O94" s="8" t="s">
        <v>344</v>
      </c>
      <c r="P94" s="6" t="s">
        <v>70</v>
      </c>
      <c r="Q94" s="8" t="s">
        <v>46</v>
      </c>
      <c r="R94" s="10" t="s">
        <v>765</v>
      </c>
      <c r="S94" s="11" t="s">
        <v>766</v>
      </c>
      <c r="T94" s="6" t="s">
        <v>247</v>
      </c>
      <c r="U94" s="15" t="str">
        <f>HYPERLINK("https://media.infra-m.ru/2178/2178854/cover/2178854.jpg", "Обложка")</f>
        <v>Обложка</v>
      </c>
      <c r="V94" s="15" t="str">
        <f>HYPERLINK("https://znanium.ru/catalog/product/2178854", "Ознакомиться")</f>
        <v>Ознакомиться</v>
      </c>
      <c r="W94" s="8"/>
      <c r="X94" s="6"/>
      <c r="Y94" s="6" t="s">
        <v>30</v>
      </c>
      <c r="Z94" s="6"/>
      <c r="AA94" s="6"/>
      <c r="AB94" s="6" t="s">
        <v>230</v>
      </c>
      <c r="AC94" s="8"/>
    </row>
    <row r="95" spans="1:29" s="4" customFormat="1" ht="42" customHeight="1" x14ac:dyDescent="0.2">
      <c r="A95" s="5">
        <v>0</v>
      </c>
      <c r="B95" s="6" t="s">
        <v>767</v>
      </c>
      <c r="C95" s="7">
        <v>1260</v>
      </c>
      <c r="D95" s="8" t="s">
        <v>768</v>
      </c>
      <c r="E95" s="8" t="s">
        <v>769</v>
      </c>
      <c r="F95" s="8" t="s">
        <v>770</v>
      </c>
      <c r="G95" s="6" t="s">
        <v>67</v>
      </c>
      <c r="H95" s="6" t="s">
        <v>40</v>
      </c>
      <c r="I95" s="8" t="s">
        <v>80</v>
      </c>
      <c r="J95" s="14">
        <v>0</v>
      </c>
      <c r="K95" s="9">
        <v>240</v>
      </c>
      <c r="L95" s="9">
        <v>2025</v>
      </c>
      <c r="M95" s="8" t="s">
        <v>771</v>
      </c>
      <c r="N95" s="8" t="s">
        <v>123</v>
      </c>
      <c r="O95" s="8" t="s">
        <v>274</v>
      </c>
      <c r="P95" s="6" t="s">
        <v>84</v>
      </c>
      <c r="Q95" s="8" t="s">
        <v>85</v>
      </c>
      <c r="R95" s="10" t="s">
        <v>772</v>
      </c>
      <c r="S95" s="11"/>
      <c r="T95" s="6"/>
      <c r="U95" s="15" t="str">
        <f>HYPERLINK("https://media.infra-m.ru/2171/2171043/cover/2171043.jpg", "Обложка")</f>
        <v>Обложка</v>
      </c>
      <c r="V95" s="15" t="str">
        <f>HYPERLINK("https://znanium.ru/catalog/product/2171043", "Ознакомиться")</f>
        <v>Ознакомиться</v>
      </c>
      <c r="W95" s="8" t="s">
        <v>588</v>
      </c>
      <c r="X95" s="6"/>
      <c r="Y95" s="6"/>
      <c r="Z95" s="6" t="s">
        <v>88</v>
      </c>
      <c r="AA95" s="6"/>
      <c r="AB95" s="6" t="s">
        <v>89</v>
      </c>
      <c r="AC95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2025-02-05T10:35:45Z</dcterms:created>
  <dcterms:modified xsi:type="dcterms:W3CDTF">2025-02-05T10:35:45Z</dcterms:modified>
</cp:coreProperties>
</file>